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0" yWindow="0" windowWidth="20640" windowHeight="11760" tabRatio="852" firstSheet="1" activeTab="1"/>
  </bookViews>
  <sheets>
    <sheet name="caval" sheetId="57" state="hidden" r:id="rId1"/>
    <sheet name="cavalatert Rus " sheetId="74" r:id="rId2"/>
  </sheets>
  <definedNames>
    <definedName name="_xlnm.Print_Area" localSheetId="1">'cavalatert Rus '!$A$1:$T$1099</definedName>
    <definedName name="_xlnm.Print_Titles" localSheetId="0">caval!$6:$6</definedName>
  </definedNames>
  <calcPr calcId="145621"/>
</workbook>
</file>

<file path=xl/calcChain.xml><?xml version="1.0" encoding="utf-8"?>
<calcChain xmlns="http://schemas.openxmlformats.org/spreadsheetml/2006/main">
  <c r="O1091" i="74" l="1"/>
  <c r="O1090" i="74"/>
  <c r="O1089" i="74"/>
  <c r="O1088" i="74"/>
  <c r="Q1088" i="74" s="1"/>
  <c r="R1088" i="74" s="1"/>
  <c r="J1088" i="74"/>
  <c r="H1088" i="74"/>
  <c r="F1088" i="74" s="1"/>
  <c r="P1088" i="74" s="1"/>
  <c r="O1087" i="74"/>
  <c r="O1086" i="74"/>
  <c r="O1085" i="74"/>
  <c r="O1084" i="74"/>
  <c r="Q1084" i="74" s="1"/>
  <c r="R1084" i="74" s="1"/>
  <c r="J1084" i="74"/>
  <c r="H1084" i="74"/>
  <c r="F1084" i="74" s="1"/>
  <c r="P1084" i="74" s="1"/>
  <c r="O1083" i="74"/>
  <c r="O1082" i="74"/>
  <c r="O1081" i="74"/>
  <c r="O1080" i="74"/>
  <c r="Q1080" i="74" s="1"/>
  <c r="R1080" i="74" s="1"/>
  <c r="J1080" i="74"/>
  <c r="H1080" i="74"/>
  <c r="F1080" i="74" s="1"/>
  <c r="O1079" i="74"/>
  <c r="O1078" i="74"/>
  <c r="O1077" i="74"/>
  <c r="O1076" i="74"/>
  <c r="Q1076" i="74" s="1"/>
  <c r="R1076" i="74" s="1"/>
  <c r="J1076" i="74"/>
  <c r="H1076" i="74"/>
  <c r="F1076" i="74" s="1"/>
  <c r="O1075" i="74"/>
  <c r="O1074" i="74"/>
  <c r="O1073" i="74"/>
  <c r="O1072" i="74"/>
  <c r="Q1072" i="74" s="1"/>
  <c r="R1072" i="74" s="1"/>
  <c r="J1072" i="74"/>
  <c r="H1072" i="74"/>
  <c r="F1072" i="74" s="1"/>
  <c r="O1071" i="74"/>
  <c r="O1070" i="74"/>
  <c r="O1069" i="74"/>
  <c r="O1068" i="74"/>
  <c r="Q1068" i="74" s="1"/>
  <c r="R1068" i="74" s="1"/>
  <c r="J1068" i="74"/>
  <c r="H1068" i="74"/>
  <c r="F1068" i="74" s="1"/>
  <c r="O1067" i="74"/>
  <c r="O1066" i="74"/>
  <c r="O1065" i="74"/>
  <c r="O1064" i="74"/>
  <c r="Q1064" i="74" s="1"/>
  <c r="R1064" i="74" s="1"/>
  <c r="J1064" i="74"/>
  <c r="H1064" i="74"/>
  <c r="F1064" i="74" s="1"/>
  <c r="O1063" i="74"/>
  <c r="O1062" i="74"/>
  <c r="O1061" i="74"/>
  <c r="O1060" i="74"/>
  <c r="Q1060" i="74" s="1"/>
  <c r="R1060" i="74" s="1"/>
  <c r="J1060" i="74"/>
  <c r="H1060" i="74"/>
  <c r="F1060" i="74" s="1"/>
  <c r="O1059" i="74"/>
  <c r="O1058" i="74"/>
  <c r="O1057" i="74"/>
  <c r="O1056" i="74"/>
  <c r="Q1056" i="74" s="1"/>
  <c r="R1056" i="74" s="1"/>
  <c r="J1056" i="74"/>
  <c r="H1056" i="74"/>
  <c r="F1056" i="74" s="1"/>
  <c r="O1055" i="74"/>
  <c r="O1054" i="74"/>
  <c r="O1053" i="74"/>
  <c r="O1052" i="74"/>
  <c r="Q1052" i="74" s="1"/>
  <c r="R1052" i="74" s="1"/>
  <c r="J1052" i="74"/>
  <c r="H1052" i="74"/>
  <c r="F1052" i="74" s="1"/>
  <c r="O1051" i="74"/>
  <c r="O1050" i="74"/>
  <c r="O1049" i="74"/>
  <c r="O1048" i="74"/>
  <c r="Q1048" i="74" s="1"/>
  <c r="R1048" i="74" s="1"/>
  <c r="J1048" i="74"/>
  <c r="H1048" i="74"/>
  <c r="O1047" i="74"/>
  <c r="O1046" i="74"/>
  <c r="O1045" i="74"/>
  <c r="O1044" i="74"/>
  <c r="Q1044" i="74" s="1"/>
  <c r="R1044" i="74" s="1"/>
  <c r="J1044" i="74"/>
  <c r="H1044" i="74"/>
  <c r="F1044" i="74" s="1"/>
  <c r="P1044" i="74" s="1"/>
  <c r="O1043" i="74"/>
  <c r="O1042" i="74"/>
  <c r="O1041" i="74"/>
  <c r="O1040" i="74"/>
  <c r="Q1040" i="74" s="1"/>
  <c r="R1040" i="74" s="1"/>
  <c r="J1040" i="74"/>
  <c r="H1040" i="74"/>
  <c r="F1040" i="74" s="1"/>
  <c r="O1039" i="74"/>
  <c r="O1038" i="74"/>
  <c r="O1037" i="74"/>
  <c r="O1036" i="74"/>
  <c r="Q1036" i="74" s="1"/>
  <c r="R1036" i="74" s="1"/>
  <c r="J1036" i="74"/>
  <c r="H1036" i="74"/>
  <c r="F1036" i="74" s="1"/>
  <c r="O1035" i="74"/>
  <c r="O1034" i="74"/>
  <c r="O1033" i="74"/>
  <c r="O1032" i="74"/>
  <c r="Q1032" i="74" s="1"/>
  <c r="R1032" i="74" s="1"/>
  <c r="J1032" i="74"/>
  <c r="H1032" i="74"/>
  <c r="F1032" i="74" s="1"/>
  <c r="O1031" i="74"/>
  <c r="O1030" i="74"/>
  <c r="O1029" i="74"/>
  <c r="O1028" i="74"/>
  <c r="Q1028" i="74" s="1"/>
  <c r="R1028" i="74" s="1"/>
  <c r="J1028" i="74"/>
  <c r="H1028" i="74"/>
  <c r="F1028" i="74" s="1"/>
  <c r="O1027" i="74"/>
  <c r="O1026" i="74"/>
  <c r="O1025" i="74"/>
  <c r="O1024" i="74"/>
  <c r="Q1024" i="74" s="1"/>
  <c r="R1024" i="74" s="1"/>
  <c r="J1024" i="74"/>
  <c r="H1024" i="74"/>
  <c r="F1024" i="74" s="1"/>
  <c r="O1023" i="74"/>
  <c r="O1022" i="74"/>
  <c r="O1021" i="74"/>
  <c r="O1020" i="74"/>
  <c r="Q1020" i="74" s="1"/>
  <c r="R1020" i="74" s="1"/>
  <c r="J1020" i="74"/>
  <c r="H1020" i="74"/>
  <c r="F1020" i="74" s="1"/>
  <c r="O1019" i="74"/>
  <c r="O1018" i="74"/>
  <c r="O1017" i="74"/>
  <c r="O1016" i="74"/>
  <c r="Q1016" i="74" s="1"/>
  <c r="R1016" i="74" s="1"/>
  <c r="J1016" i="74"/>
  <c r="H1016" i="74"/>
  <c r="F1016" i="74" s="1"/>
  <c r="O1015" i="74"/>
  <c r="O1014" i="74"/>
  <c r="O1013" i="74"/>
  <c r="O1012" i="74"/>
  <c r="Q1012" i="74" s="1"/>
  <c r="R1012" i="74" s="1"/>
  <c r="J1012" i="74"/>
  <c r="H1012" i="74"/>
  <c r="F1012" i="74" s="1"/>
  <c r="O1011" i="74"/>
  <c r="O1010" i="74"/>
  <c r="O1009" i="74"/>
  <c r="O1008" i="74"/>
  <c r="Q1008" i="74" s="1"/>
  <c r="R1008" i="74" s="1"/>
  <c r="J1008" i="74"/>
  <c r="H1008" i="74"/>
  <c r="F1008" i="74" s="1"/>
  <c r="O1007" i="74"/>
  <c r="O1006" i="74"/>
  <c r="O1005" i="74"/>
  <c r="O1004" i="74"/>
  <c r="Q1004" i="74" s="1"/>
  <c r="R1004" i="74" s="1"/>
  <c r="J1004" i="74"/>
  <c r="H1004" i="74"/>
  <c r="F1004" i="74" s="1"/>
  <c r="O1003" i="74"/>
  <c r="O1002" i="74"/>
  <c r="O1001" i="74"/>
  <c r="O1000" i="74"/>
  <c r="Q1000" i="74" s="1"/>
  <c r="R1000" i="74" s="1"/>
  <c r="J1000" i="74"/>
  <c r="H1000" i="74"/>
  <c r="O999" i="74"/>
  <c r="O998" i="74"/>
  <c r="O997" i="74"/>
  <c r="O996" i="74"/>
  <c r="Q996" i="74" s="1"/>
  <c r="R996" i="74" s="1"/>
  <c r="J996" i="74"/>
  <c r="H996" i="74"/>
  <c r="O995" i="74"/>
  <c r="O994" i="74"/>
  <c r="O993" i="74"/>
  <c r="O992" i="74"/>
  <c r="Q992" i="74" s="1"/>
  <c r="R992" i="74" s="1"/>
  <c r="J992" i="74"/>
  <c r="H992" i="74"/>
  <c r="O991" i="74"/>
  <c r="O990" i="74"/>
  <c r="O989" i="74"/>
  <c r="O988" i="74"/>
  <c r="Q988" i="74" s="1"/>
  <c r="R988" i="74" s="1"/>
  <c r="J988" i="74"/>
  <c r="H988" i="74"/>
  <c r="O987" i="74"/>
  <c r="O986" i="74"/>
  <c r="O985" i="74"/>
  <c r="O984" i="74"/>
  <c r="Q984" i="74" s="1"/>
  <c r="R984" i="74" s="1"/>
  <c r="J984" i="74"/>
  <c r="H984" i="74"/>
  <c r="F984" i="74" s="1"/>
  <c r="P984" i="74" s="1"/>
  <c r="O983" i="74"/>
  <c r="O982" i="74"/>
  <c r="O981" i="74"/>
  <c r="O980" i="74"/>
  <c r="Q980" i="74" s="1"/>
  <c r="R980" i="74" s="1"/>
  <c r="J980" i="74"/>
  <c r="H980" i="74"/>
  <c r="O979" i="74"/>
  <c r="O978" i="74"/>
  <c r="O977" i="74"/>
  <c r="O976" i="74"/>
  <c r="Q976" i="74" s="1"/>
  <c r="R976" i="74" s="1"/>
  <c r="J976" i="74"/>
  <c r="H976" i="74"/>
  <c r="O975" i="74"/>
  <c r="O974" i="74"/>
  <c r="O973" i="74"/>
  <c r="O972" i="74"/>
  <c r="Q972" i="74" s="1"/>
  <c r="R972" i="74" s="1"/>
  <c r="J972" i="74"/>
  <c r="H972" i="74"/>
  <c r="O971" i="74"/>
  <c r="O970" i="74"/>
  <c r="O969" i="74"/>
  <c r="O968" i="74"/>
  <c r="Q968" i="74" s="1"/>
  <c r="R968" i="74" s="1"/>
  <c r="J968" i="74"/>
  <c r="H968" i="74"/>
  <c r="O967" i="74"/>
  <c r="O966" i="74"/>
  <c r="O965" i="74"/>
  <c r="O964" i="74"/>
  <c r="Q964" i="74" s="1"/>
  <c r="R964" i="74" s="1"/>
  <c r="J964" i="74"/>
  <c r="H964" i="74"/>
  <c r="O963" i="74"/>
  <c r="O962" i="74"/>
  <c r="O961" i="74"/>
  <c r="O960" i="74"/>
  <c r="Q960" i="74" s="1"/>
  <c r="R960" i="74" s="1"/>
  <c r="J960" i="74"/>
  <c r="H960" i="74"/>
  <c r="O959" i="74"/>
  <c r="O958" i="74"/>
  <c r="O957" i="74"/>
  <c r="O956" i="74"/>
  <c r="Q956" i="74" s="1"/>
  <c r="R956" i="74" s="1"/>
  <c r="J956" i="74"/>
  <c r="H956" i="74"/>
  <c r="O955" i="74"/>
  <c r="O954" i="74"/>
  <c r="O953" i="74"/>
  <c r="O952" i="74"/>
  <c r="Q952" i="74" s="1"/>
  <c r="R952" i="74" s="1"/>
  <c r="J952" i="74"/>
  <c r="H952" i="74"/>
  <c r="O951" i="74"/>
  <c r="O950" i="74"/>
  <c r="O949" i="74"/>
  <c r="O948" i="74"/>
  <c r="Q948" i="74" s="1"/>
  <c r="R948" i="74" s="1"/>
  <c r="J948" i="74"/>
  <c r="H948" i="74"/>
  <c r="F948" i="74" s="1"/>
  <c r="P948" i="74" s="1"/>
  <c r="O947" i="74"/>
  <c r="O946" i="74"/>
  <c r="O945" i="74"/>
  <c r="O944" i="74"/>
  <c r="Q944" i="74" s="1"/>
  <c r="R944" i="74" s="1"/>
  <c r="J944" i="74"/>
  <c r="H944" i="74"/>
  <c r="O943" i="74"/>
  <c r="O942" i="74"/>
  <c r="O941" i="74"/>
  <c r="O940" i="74"/>
  <c r="Q940" i="74" s="1"/>
  <c r="R940" i="74" s="1"/>
  <c r="J940" i="74"/>
  <c r="H940" i="74"/>
  <c r="O939" i="74"/>
  <c r="O938" i="74"/>
  <c r="O937" i="74"/>
  <c r="O936" i="74"/>
  <c r="Q936" i="74" s="1"/>
  <c r="R936" i="74" s="1"/>
  <c r="J936" i="74"/>
  <c r="H936" i="74"/>
  <c r="O935" i="74"/>
  <c r="O934" i="74"/>
  <c r="O933" i="74"/>
  <c r="O932" i="74"/>
  <c r="Q932" i="74" s="1"/>
  <c r="R932" i="74" s="1"/>
  <c r="J932" i="74"/>
  <c r="H932" i="74"/>
  <c r="O931" i="74"/>
  <c r="O930" i="74"/>
  <c r="O929" i="74"/>
  <c r="O928" i="74"/>
  <c r="Q928" i="74" s="1"/>
  <c r="R928" i="74" s="1"/>
  <c r="J928" i="74"/>
  <c r="H928" i="74"/>
  <c r="O927" i="74"/>
  <c r="O926" i="74"/>
  <c r="O925" i="74"/>
  <c r="O924" i="74"/>
  <c r="Q924" i="74" s="1"/>
  <c r="R924" i="74" s="1"/>
  <c r="J924" i="74"/>
  <c r="H924" i="74"/>
  <c r="O923" i="74"/>
  <c r="O922" i="74"/>
  <c r="O921" i="74"/>
  <c r="O920" i="74"/>
  <c r="Q920" i="74" s="1"/>
  <c r="R920" i="74" s="1"/>
  <c r="J920" i="74"/>
  <c r="H920" i="74"/>
  <c r="F920" i="74" s="1"/>
  <c r="P920" i="74" s="1"/>
  <c r="O919" i="74"/>
  <c r="O918" i="74"/>
  <c r="O917" i="74"/>
  <c r="O916" i="74"/>
  <c r="Q916" i="74" s="1"/>
  <c r="R916" i="74" s="1"/>
  <c r="J916" i="74"/>
  <c r="H916" i="74"/>
  <c r="O915" i="74"/>
  <c r="O914" i="74"/>
  <c r="O913" i="74"/>
  <c r="O912" i="74"/>
  <c r="Q912" i="74" s="1"/>
  <c r="R912" i="74" s="1"/>
  <c r="J912" i="74"/>
  <c r="H912" i="74"/>
  <c r="O911" i="74"/>
  <c r="O910" i="74"/>
  <c r="O909" i="74"/>
  <c r="O908" i="74"/>
  <c r="Q908" i="74" s="1"/>
  <c r="R908" i="74" s="1"/>
  <c r="J908" i="74"/>
  <c r="H908" i="74"/>
  <c r="O907" i="74"/>
  <c r="O906" i="74"/>
  <c r="O905" i="74"/>
  <c r="O904" i="74"/>
  <c r="Q904" i="74" s="1"/>
  <c r="R904" i="74" s="1"/>
  <c r="J904" i="74"/>
  <c r="H904" i="74"/>
  <c r="O903" i="74"/>
  <c r="O902" i="74"/>
  <c r="O901" i="74"/>
  <c r="O900" i="74"/>
  <c r="Q900" i="74" s="1"/>
  <c r="R900" i="74" s="1"/>
  <c r="J900" i="74"/>
  <c r="H900" i="74"/>
  <c r="O899" i="74"/>
  <c r="O898" i="74"/>
  <c r="O897" i="74"/>
  <c r="O896" i="74"/>
  <c r="Q896" i="74" s="1"/>
  <c r="R896" i="74" s="1"/>
  <c r="J896" i="74"/>
  <c r="H896" i="74"/>
  <c r="O895" i="74"/>
  <c r="O894" i="74"/>
  <c r="O893" i="74"/>
  <c r="O892" i="74"/>
  <c r="Q892" i="74" s="1"/>
  <c r="R892" i="74" s="1"/>
  <c r="J892" i="74"/>
  <c r="H892" i="74"/>
  <c r="O891" i="74"/>
  <c r="O890" i="74"/>
  <c r="O889" i="74"/>
  <c r="O888" i="74"/>
  <c r="Q888" i="74" s="1"/>
  <c r="R888" i="74" s="1"/>
  <c r="J888" i="74"/>
  <c r="H888" i="74"/>
  <c r="O887" i="74"/>
  <c r="O886" i="74"/>
  <c r="O885" i="74"/>
  <c r="O884" i="74"/>
  <c r="Q884" i="74" s="1"/>
  <c r="R884" i="74" s="1"/>
  <c r="J884" i="74"/>
  <c r="H884" i="74"/>
  <c r="O883" i="74"/>
  <c r="O882" i="74"/>
  <c r="O881" i="74"/>
  <c r="O880" i="74"/>
  <c r="Q880" i="74" s="1"/>
  <c r="R880" i="74" s="1"/>
  <c r="J880" i="74"/>
  <c r="H880" i="74"/>
  <c r="O879" i="74"/>
  <c r="O878" i="74"/>
  <c r="O877" i="74"/>
  <c r="O876" i="74"/>
  <c r="Q876" i="74" s="1"/>
  <c r="R876" i="74" s="1"/>
  <c r="J876" i="74"/>
  <c r="H876" i="74"/>
  <c r="O875" i="74"/>
  <c r="O874" i="74"/>
  <c r="O873" i="74"/>
  <c r="O872" i="74"/>
  <c r="Q872" i="74" s="1"/>
  <c r="R872" i="74" s="1"/>
  <c r="J872" i="74"/>
  <c r="H872" i="74"/>
  <c r="O871" i="74"/>
  <c r="O870" i="74"/>
  <c r="O869" i="74"/>
  <c r="O868" i="74"/>
  <c r="Q868" i="74" s="1"/>
  <c r="R868" i="74" s="1"/>
  <c r="J868" i="74"/>
  <c r="H868" i="74"/>
  <c r="O867" i="74"/>
  <c r="O866" i="74"/>
  <c r="O865" i="74"/>
  <c r="O864" i="74"/>
  <c r="Q864" i="74" s="1"/>
  <c r="R864" i="74" s="1"/>
  <c r="J864" i="74"/>
  <c r="H864" i="74"/>
  <c r="O863" i="74"/>
  <c r="O862" i="74"/>
  <c r="O861" i="74"/>
  <c r="O860" i="74"/>
  <c r="Q860" i="74" s="1"/>
  <c r="R860" i="74" s="1"/>
  <c r="J860" i="74"/>
  <c r="H860" i="74"/>
  <c r="F860" i="74" s="1"/>
  <c r="O859" i="74"/>
  <c r="O858" i="74"/>
  <c r="O857" i="74"/>
  <c r="O856" i="74"/>
  <c r="J856" i="74"/>
  <c r="H856" i="74"/>
  <c r="O855" i="74"/>
  <c r="O854" i="74"/>
  <c r="O853" i="74"/>
  <c r="O852" i="74"/>
  <c r="J852" i="74"/>
  <c r="H852" i="74"/>
  <c r="O851" i="74"/>
  <c r="O850" i="74"/>
  <c r="O849" i="74"/>
  <c r="O848" i="74"/>
  <c r="J848" i="74"/>
  <c r="H848" i="74"/>
  <c r="O847" i="74"/>
  <c r="O846" i="74"/>
  <c r="O845" i="74"/>
  <c r="O844" i="74"/>
  <c r="J844" i="74"/>
  <c r="H844" i="74"/>
  <c r="O843" i="74"/>
  <c r="O842" i="74"/>
  <c r="O841" i="74"/>
  <c r="O840" i="74"/>
  <c r="J840" i="74"/>
  <c r="H840" i="74"/>
  <c r="O839" i="74"/>
  <c r="O838" i="74"/>
  <c r="O837" i="74"/>
  <c r="O836" i="74"/>
  <c r="J836" i="74"/>
  <c r="H836" i="74"/>
  <c r="O835" i="74"/>
  <c r="O834" i="74"/>
  <c r="O833" i="74"/>
  <c r="O832" i="74"/>
  <c r="J832" i="74"/>
  <c r="H832" i="74"/>
  <c r="O831" i="74"/>
  <c r="O830" i="74"/>
  <c r="O829" i="74"/>
  <c r="O828" i="74"/>
  <c r="J828" i="74"/>
  <c r="H828" i="74"/>
  <c r="O827" i="74"/>
  <c r="O826" i="74"/>
  <c r="O825" i="74"/>
  <c r="O824" i="74"/>
  <c r="J824" i="74"/>
  <c r="H824" i="74"/>
  <c r="O823" i="74"/>
  <c r="O822" i="74"/>
  <c r="O821" i="74"/>
  <c r="O820" i="74"/>
  <c r="J820" i="74"/>
  <c r="H820" i="74"/>
  <c r="O819" i="74"/>
  <c r="O818" i="74"/>
  <c r="O817" i="74"/>
  <c r="O816" i="74"/>
  <c r="J816" i="74"/>
  <c r="H816" i="74"/>
  <c r="O815" i="74"/>
  <c r="O814" i="74"/>
  <c r="O813" i="74"/>
  <c r="O812" i="74"/>
  <c r="J812" i="74"/>
  <c r="H812" i="74"/>
  <c r="O811" i="74"/>
  <c r="O810" i="74"/>
  <c r="O809" i="74"/>
  <c r="O808" i="74"/>
  <c r="J808" i="74"/>
  <c r="H808" i="74"/>
  <c r="O807" i="74"/>
  <c r="O806" i="74"/>
  <c r="O805" i="74"/>
  <c r="O804" i="74"/>
  <c r="J804" i="74"/>
  <c r="H804" i="74"/>
  <c r="O803" i="74"/>
  <c r="O802" i="74"/>
  <c r="O801" i="74"/>
  <c r="O800" i="74"/>
  <c r="J800" i="74"/>
  <c r="H800" i="74"/>
  <c r="O799" i="74"/>
  <c r="O798" i="74"/>
  <c r="O797" i="74"/>
  <c r="O796" i="74"/>
  <c r="J796" i="74"/>
  <c r="H796" i="74"/>
  <c r="O795" i="74"/>
  <c r="O794" i="74"/>
  <c r="O793" i="74"/>
  <c r="O792" i="74"/>
  <c r="J792" i="74"/>
  <c r="H792" i="74"/>
  <c r="O791" i="74"/>
  <c r="O790" i="74"/>
  <c r="O789" i="74"/>
  <c r="O788" i="74"/>
  <c r="J788" i="74"/>
  <c r="H788" i="74"/>
  <c r="O787" i="74"/>
  <c r="O786" i="74"/>
  <c r="O785" i="74"/>
  <c r="O784" i="74"/>
  <c r="J784" i="74"/>
  <c r="H784" i="74"/>
  <c r="O783" i="74"/>
  <c r="O782" i="74"/>
  <c r="O781" i="74"/>
  <c r="O780" i="74"/>
  <c r="J780" i="74"/>
  <c r="H780" i="74"/>
  <c r="O779" i="74"/>
  <c r="O778" i="74"/>
  <c r="O777" i="74"/>
  <c r="O776" i="74"/>
  <c r="J776" i="74"/>
  <c r="H776" i="74"/>
  <c r="O775" i="74"/>
  <c r="O774" i="74"/>
  <c r="O773" i="74"/>
  <c r="O772" i="74"/>
  <c r="J772" i="74"/>
  <c r="H772" i="74"/>
  <c r="O771" i="74"/>
  <c r="O770" i="74"/>
  <c r="O769" i="74"/>
  <c r="O768" i="74"/>
  <c r="J768" i="74"/>
  <c r="H768" i="74"/>
  <c r="O767" i="74"/>
  <c r="O766" i="74"/>
  <c r="O765" i="74"/>
  <c r="O764" i="74"/>
  <c r="J764" i="74"/>
  <c r="H764" i="74"/>
  <c r="O763" i="74"/>
  <c r="O762" i="74"/>
  <c r="O761" i="74"/>
  <c r="O760" i="74"/>
  <c r="J760" i="74"/>
  <c r="H760" i="74"/>
  <c r="O759" i="74"/>
  <c r="O758" i="74"/>
  <c r="O757" i="74"/>
  <c r="O756" i="74"/>
  <c r="J756" i="74"/>
  <c r="H756" i="74"/>
  <c r="O755" i="74"/>
  <c r="O754" i="74"/>
  <c r="O753" i="74"/>
  <c r="O752" i="74"/>
  <c r="J752" i="74"/>
  <c r="H752" i="74"/>
  <c r="O751" i="74"/>
  <c r="O750" i="74"/>
  <c r="O749" i="74"/>
  <c r="O748" i="74"/>
  <c r="J748" i="74"/>
  <c r="H748" i="74"/>
  <c r="O747" i="74"/>
  <c r="O746" i="74"/>
  <c r="O745" i="74"/>
  <c r="O744" i="74"/>
  <c r="J744" i="74"/>
  <c r="H744" i="74"/>
  <c r="O743" i="74"/>
  <c r="O742" i="74"/>
  <c r="O741" i="74"/>
  <c r="O740" i="74"/>
  <c r="J740" i="74"/>
  <c r="H740" i="74"/>
  <c r="O739" i="74"/>
  <c r="O738" i="74"/>
  <c r="O737" i="74"/>
  <c r="O736" i="74"/>
  <c r="J736" i="74"/>
  <c r="H736" i="74"/>
  <c r="O735" i="74"/>
  <c r="O734" i="74"/>
  <c r="O733" i="74"/>
  <c r="O732" i="74"/>
  <c r="J732" i="74"/>
  <c r="H732" i="74"/>
  <c r="O731" i="74"/>
  <c r="O730" i="74"/>
  <c r="O729" i="74"/>
  <c r="O728" i="74"/>
  <c r="J728" i="74"/>
  <c r="H728" i="74"/>
  <c r="O727" i="74"/>
  <c r="O726" i="74"/>
  <c r="O725" i="74"/>
  <c r="O724" i="74"/>
  <c r="J724" i="74"/>
  <c r="H724" i="74"/>
  <c r="O723" i="74"/>
  <c r="O722" i="74"/>
  <c r="O721" i="74"/>
  <c r="O720" i="74"/>
  <c r="J720" i="74"/>
  <c r="H720" i="74"/>
  <c r="O719" i="74"/>
  <c r="O718" i="74"/>
  <c r="O717" i="74"/>
  <c r="O716" i="74"/>
  <c r="J716" i="74"/>
  <c r="H716" i="74"/>
  <c r="O715" i="74"/>
  <c r="O714" i="74"/>
  <c r="O713" i="74"/>
  <c r="O712" i="74"/>
  <c r="J712" i="74"/>
  <c r="H712" i="74"/>
  <c r="O711" i="74"/>
  <c r="O710" i="74"/>
  <c r="O709" i="74"/>
  <c r="O708" i="74"/>
  <c r="J708" i="74"/>
  <c r="H708" i="74"/>
  <c r="O707" i="74"/>
  <c r="O706" i="74"/>
  <c r="O705" i="74"/>
  <c r="O704" i="74"/>
  <c r="J704" i="74"/>
  <c r="H704" i="74"/>
  <c r="O703" i="74"/>
  <c r="O702" i="74"/>
  <c r="O701" i="74"/>
  <c r="O700" i="74"/>
  <c r="Q700" i="74" s="1"/>
  <c r="R700" i="74" s="1"/>
  <c r="J700" i="74"/>
  <c r="H700" i="74"/>
  <c r="O699" i="74"/>
  <c r="O698" i="74"/>
  <c r="O697" i="74"/>
  <c r="Q696" i="74"/>
  <c r="R696" i="74" s="1"/>
  <c r="O696" i="74"/>
  <c r="J696" i="74"/>
  <c r="H696" i="74"/>
  <c r="O695" i="74"/>
  <c r="O694" i="74"/>
  <c r="O693" i="74"/>
  <c r="O692" i="74"/>
  <c r="J692" i="74"/>
  <c r="H692" i="74"/>
  <c r="O691" i="74"/>
  <c r="O690" i="74"/>
  <c r="O689" i="74"/>
  <c r="O688" i="74"/>
  <c r="Q688" i="74" s="1"/>
  <c r="R688" i="74" s="1"/>
  <c r="J688" i="74"/>
  <c r="H688" i="74"/>
  <c r="O687" i="74"/>
  <c r="O686" i="74"/>
  <c r="O685" i="74"/>
  <c r="O684" i="74"/>
  <c r="Q684" i="74" s="1"/>
  <c r="R684" i="74" s="1"/>
  <c r="J684" i="74"/>
  <c r="H684" i="74"/>
  <c r="O683" i="74"/>
  <c r="O682" i="74"/>
  <c r="O681" i="74"/>
  <c r="Q680" i="74"/>
  <c r="R680" i="74" s="1"/>
  <c r="O680" i="74"/>
  <c r="J680" i="74"/>
  <c r="H680" i="74"/>
  <c r="O679" i="74"/>
  <c r="O678" i="74"/>
  <c r="O677" i="74"/>
  <c r="O676" i="74"/>
  <c r="J676" i="74"/>
  <c r="H676" i="74"/>
  <c r="O675" i="74"/>
  <c r="O674" i="74"/>
  <c r="O673" i="74"/>
  <c r="O672" i="74"/>
  <c r="Q672" i="74" s="1"/>
  <c r="R672" i="74" s="1"/>
  <c r="J672" i="74"/>
  <c r="H672" i="74"/>
  <c r="F672" i="74" s="1"/>
  <c r="P672" i="74" s="1"/>
  <c r="O671" i="74"/>
  <c r="O670" i="74"/>
  <c r="O669" i="74"/>
  <c r="O668" i="74"/>
  <c r="J668" i="74"/>
  <c r="H668" i="74"/>
  <c r="O667" i="74"/>
  <c r="O666" i="74"/>
  <c r="O665" i="74"/>
  <c r="O664" i="74"/>
  <c r="J664" i="74"/>
  <c r="H664" i="74"/>
  <c r="O663" i="74"/>
  <c r="O662" i="74"/>
  <c r="O661" i="74"/>
  <c r="O660" i="74"/>
  <c r="J660" i="74"/>
  <c r="H660" i="74"/>
  <c r="O659" i="74"/>
  <c r="O658" i="74"/>
  <c r="O657" i="74"/>
  <c r="O656" i="74"/>
  <c r="J656" i="74"/>
  <c r="H656" i="74"/>
  <c r="O655" i="74"/>
  <c r="O654" i="74"/>
  <c r="O653" i="74"/>
  <c r="O652" i="74"/>
  <c r="J652" i="74"/>
  <c r="H652" i="74"/>
  <c r="O651" i="74"/>
  <c r="O650" i="74"/>
  <c r="O649" i="74"/>
  <c r="O648" i="74"/>
  <c r="J648" i="74"/>
  <c r="H648" i="74"/>
  <c r="O647" i="74"/>
  <c r="O646" i="74"/>
  <c r="O645" i="74"/>
  <c r="O644" i="74"/>
  <c r="J644" i="74"/>
  <c r="H644" i="74"/>
  <c r="O643" i="74"/>
  <c r="O642" i="74"/>
  <c r="O641" i="74"/>
  <c r="O640" i="74"/>
  <c r="J640" i="74"/>
  <c r="H640" i="74"/>
  <c r="O639" i="74"/>
  <c r="O638" i="74"/>
  <c r="O637" i="74"/>
  <c r="O636" i="74"/>
  <c r="J636" i="74"/>
  <c r="H636" i="74"/>
  <c r="O635" i="74"/>
  <c r="O634" i="74"/>
  <c r="O633" i="74"/>
  <c r="O632" i="74"/>
  <c r="J632" i="74"/>
  <c r="H632" i="74"/>
  <c r="O631" i="74"/>
  <c r="O630" i="74"/>
  <c r="O629" i="74"/>
  <c r="O628" i="74"/>
  <c r="J628" i="74"/>
  <c r="H628" i="74"/>
  <c r="O627" i="74"/>
  <c r="O626" i="74"/>
  <c r="O625" i="74"/>
  <c r="O624" i="74"/>
  <c r="J624" i="74"/>
  <c r="H624" i="74"/>
  <c r="O623" i="74"/>
  <c r="O622" i="74"/>
  <c r="O621" i="74"/>
  <c r="O620" i="74"/>
  <c r="J620" i="74"/>
  <c r="H620" i="74"/>
  <c r="O619" i="74"/>
  <c r="O618" i="74"/>
  <c r="O617" i="74"/>
  <c r="O616" i="74"/>
  <c r="J616" i="74"/>
  <c r="H616" i="74"/>
  <c r="O615" i="74"/>
  <c r="O614" i="74"/>
  <c r="O613" i="74"/>
  <c r="O612" i="74"/>
  <c r="J612" i="74"/>
  <c r="H612" i="74"/>
  <c r="O611" i="74"/>
  <c r="O610" i="74"/>
  <c r="O609" i="74"/>
  <c r="O608" i="74"/>
  <c r="J608" i="74"/>
  <c r="H608" i="74"/>
  <c r="O607" i="74"/>
  <c r="O606" i="74"/>
  <c r="O605" i="74"/>
  <c r="O604" i="74"/>
  <c r="J604" i="74"/>
  <c r="H604" i="74"/>
  <c r="O603" i="74"/>
  <c r="O602" i="74"/>
  <c r="O601" i="74"/>
  <c r="O600" i="74"/>
  <c r="J600" i="74"/>
  <c r="H600" i="74"/>
  <c r="O599" i="74"/>
  <c r="O598" i="74"/>
  <c r="O597" i="74"/>
  <c r="O596" i="74"/>
  <c r="J596" i="74"/>
  <c r="H596" i="74"/>
  <c r="O595" i="74"/>
  <c r="O594" i="74"/>
  <c r="O593" i="74"/>
  <c r="O592" i="74"/>
  <c r="J592" i="74"/>
  <c r="H592" i="74"/>
  <c r="O591" i="74"/>
  <c r="O590" i="74"/>
  <c r="O589" i="74"/>
  <c r="O588" i="74"/>
  <c r="J588" i="74"/>
  <c r="H588" i="74"/>
  <c r="O587" i="74"/>
  <c r="O586" i="74"/>
  <c r="O585" i="74"/>
  <c r="O584" i="74"/>
  <c r="J584" i="74"/>
  <c r="H584" i="74"/>
  <c r="O583" i="74"/>
  <c r="O582" i="74"/>
  <c r="O581" i="74"/>
  <c r="O580" i="74"/>
  <c r="J580" i="74"/>
  <c r="H580" i="74"/>
  <c r="O579" i="74"/>
  <c r="O578" i="74"/>
  <c r="O577" i="74"/>
  <c r="O576" i="74"/>
  <c r="J576" i="74"/>
  <c r="H576" i="74"/>
  <c r="O575" i="74"/>
  <c r="O574" i="74"/>
  <c r="O573" i="74"/>
  <c r="O572" i="74"/>
  <c r="J572" i="74"/>
  <c r="H572" i="74"/>
  <c r="O571" i="74"/>
  <c r="O570" i="74"/>
  <c r="O569" i="74"/>
  <c r="O568" i="74"/>
  <c r="J568" i="74"/>
  <c r="H568" i="74"/>
  <c r="O567" i="74"/>
  <c r="O566" i="74"/>
  <c r="O565" i="74"/>
  <c r="O564" i="74"/>
  <c r="J564" i="74"/>
  <c r="H564" i="74"/>
  <c r="O563" i="74"/>
  <c r="O562" i="74"/>
  <c r="O561" i="74"/>
  <c r="O560" i="74"/>
  <c r="J560" i="74"/>
  <c r="H560" i="74"/>
  <c r="O559" i="74"/>
  <c r="O558" i="74"/>
  <c r="O557" i="74"/>
  <c r="O556" i="74"/>
  <c r="J556" i="74"/>
  <c r="H556" i="74"/>
  <c r="O555" i="74"/>
  <c r="O554" i="74"/>
  <c r="O553" i="74"/>
  <c r="O552" i="74"/>
  <c r="J552" i="74"/>
  <c r="H552" i="74"/>
  <c r="O551" i="74"/>
  <c r="O550" i="74"/>
  <c r="O549" i="74"/>
  <c r="O548" i="74"/>
  <c r="J548" i="74"/>
  <c r="H548" i="74"/>
  <c r="O547" i="74"/>
  <c r="O546" i="74"/>
  <c r="O545" i="74"/>
  <c r="O544" i="74"/>
  <c r="J544" i="74"/>
  <c r="H544" i="74"/>
  <c r="O543" i="74"/>
  <c r="O541" i="74"/>
  <c r="O540" i="74"/>
  <c r="J540" i="74"/>
  <c r="H540" i="74"/>
  <c r="O539" i="74"/>
  <c r="O538" i="74"/>
  <c r="O537" i="74"/>
  <c r="O536" i="74"/>
  <c r="J536" i="74"/>
  <c r="H536" i="74"/>
  <c r="O535" i="74"/>
  <c r="O534" i="74"/>
  <c r="O533" i="74"/>
  <c r="O532" i="74"/>
  <c r="J532" i="74"/>
  <c r="H532" i="74"/>
  <c r="O531" i="74"/>
  <c r="O530" i="74"/>
  <c r="O529" i="74"/>
  <c r="O528" i="74"/>
  <c r="J528" i="74"/>
  <c r="H528" i="74"/>
  <c r="O527" i="74"/>
  <c r="O526" i="74"/>
  <c r="O525" i="74"/>
  <c r="O524" i="74"/>
  <c r="J524" i="74"/>
  <c r="H524" i="74"/>
  <c r="O523" i="74"/>
  <c r="O522" i="74"/>
  <c r="O521" i="74"/>
  <c r="O520" i="74"/>
  <c r="J520" i="74"/>
  <c r="H520" i="74"/>
  <c r="O519" i="74"/>
  <c r="O518" i="74"/>
  <c r="O517" i="74"/>
  <c r="O516" i="74"/>
  <c r="J516" i="74"/>
  <c r="H516" i="74"/>
  <c r="O515" i="74"/>
  <c r="O514" i="74"/>
  <c r="O513" i="74"/>
  <c r="O512" i="74"/>
  <c r="J512" i="74"/>
  <c r="H512" i="74"/>
  <c r="O511" i="74"/>
  <c r="O510" i="74"/>
  <c r="O509" i="74"/>
  <c r="O508" i="74"/>
  <c r="J508" i="74"/>
  <c r="H508" i="74"/>
  <c r="O507" i="74"/>
  <c r="O506" i="74"/>
  <c r="O505" i="74"/>
  <c r="O504" i="74"/>
  <c r="J504" i="74"/>
  <c r="H504" i="74"/>
  <c r="O503" i="74"/>
  <c r="O502" i="74"/>
  <c r="O501" i="74"/>
  <c r="O500" i="74"/>
  <c r="Q500" i="74" s="1"/>
  <c r="R500" i="74" s="1"/>
  <c r="J500" i="74"/>
  <c r="H500" i="74"/>
  <c r="F500" i="74" s="1"/>
  <c r="O499" i="74"/>
  <c r="O498" i="74"/>
  <c r="O497" i="74"/>
  <c r="O496" i="74"/>
  <c r="Q496" i="74" s="1"/>
  <c r="R496" i="74" s="1"/>
  <c r="J496" i="74"/>
  <c r="H496" i="74"/>
  <c r="F496" i="74" s="1"/>
  <c r="O495" i="74"/>
  <c r="O494" i="74"/>
  <c r="O493" i="74"/>
  <c r="O492" i="74"/>
  <c r="Q492" i="74" s="1"/>
  <c r="R492" i="74" s="1"/>
  <c r="J492" i="74"/>
  <c r="H492" i="74"/>
  <c r="F492" i="74" s="1"/>
  <c r="O491" i="74"/>
  <c r="O490" i="74"/>
  <c r="O489" i="74"/>
  <c r="Q488" i="74"/>
  <c r="R488" i="74" s="1"/>
  <c r="O488" i="74"/>
  <c r="J488" i="74"/>
  <c r="H488" i="74"/>
  <c r="O487" i="74"/>
  <c r="O486" i="74"/>
  <c r="O485" i="74"/>
  <c r="O484" i="74"/>
  <c r="J484" i="74"/>
  <c r="H484" i="74"/>
  <c r="O483" i="74"/>
  <c r="O482" i="74"/>
  <c r="O481" i="74"/>
  <c r="O480" i="74"/>
  <c r="Q480" i="74" s="1"/>
  <c r="R480" i="74" s="1"/>
  <c r="J480" i="74"/>
  <c r="H480" i="74"/>
  <c r="O479" i="74"/>
  <c r="O478" i="74"/>
  <c r="O477" i="74"/>
  <c r="O476" i="74"/>
  <c r="Q476" i="74" s="1"/>
  <c r="R476" i="74" s="1"/>
  <c r="J476" i="74"/>
  <c r="H476" i="74"/>
  <c r="O475" i="74"/>
  <c r="O474" i="74"/>
  <c r="O473" i="74"/>
  <c r="O472" i="74"/>
  <c r="J472" i="74"/>
  <c r="H472" i="74"/>
  <c r="O471" i="74"/>
  <c r="O470" i="74"/>
  <c r="O469" i="74"/>
  <c r="O468" i="74"/>
  <c r="Q468" i="74" s="1"/>
  <c r="R468" i="74" s="1"/>
  <c r="J468" i="74"/>
  <c r="H468" i="74"/>
  <c r="F468" i="74" s="1"/>
  <c r="P468" i="74" s="1"/>
  <c r="O467" i="74"/>
  <c r="O466" i="74"/>
  <c r="O465" i="74"/>
  <c r="O464" i="74"/>
  <c r="Q464" i="74" s="1"/>
  <c r="R464" i="74" s="1"/>
  <c r="J464" i="74"/>
  <c r="H464" i="74"/>
  <c r="F464" i="74" s="1"/>
  <c r="O463" i="74"/>
  <c r="O461" i="74"/>
  <c r="O460" i="74"/>
  <c r="J460" i="74"/>
  <c r="H460" i="74"/>
  <c r="O459" i="74"/>
  <c r="O458" i="74"/>
  <c r="O457" i="74"/>
  <c r="O456" i="74"/>
  <c r="J456" i="74"/>
  <c r="H456" i="74"/>
  <c r="O455" i="74"/>
  <c r="O454" i="74"/>
  <c r="O453" i="74"/>
  <c r="O452" i="74"/>
  <c r="J452" i="74"/>
  <c r="H452" i="74"/>
  <c r="O451" i="74"/>
  <c r="O450" i="74"/>
  <c r="O449" i="74"/>
  <c r="O448" i="74"/>
  <c r="J448" i="74"/>
  <c r="H448" i="74"/>
  <c r="O437" i="74"/>
  <c r="O436" i="74"/>
  <c r="O435" i="74"/>
  <c r="O434" i="74"/>
  <c r="O433" i="74"/>
  <c r="J433" i="74"/>
  <c r="H433" i="74"/>
  <c r="O432" i="74"/>
  <c r="O431" i="74"/>
  <c r="O430" i="74"/>
  <c r="O429" i="74"/>
  <c r="J429" i="74"/>
  <c r="H429" i="74"/>
  <c r="O428" i="74"/>
  <c r="O427" i="74"/>
  <c r="O426" i="74"/>
  <c r="O425" i="74"/>
  <c r="J425" i="74"/>
  <c r="H425" i="74"/>
  <c r="O424" i="74"/>
  <c r="O423" i="74"/>
  <c r="O422" i="74"/>
  <c r="O421" i="74"/>
  <c r="J421" i="74"/>
  <c r="H421" i="74"/>
  <c r="O420" i="74"/>
  <c r="O419" i="74"/>
  <c r="O418" i="74"/>
  <c r="O417" i="74"/>
  <c r="J417" i="74"/>
  <c r="H417" i="74"/>
  <c r="O416" i="74"/>
  <c r="O415" i="74"/>
  <c r="O414" i="74"/>
  <c r="O413" i="74"/>
  <c r="J413" i="74"/>
  <c r="H413" i="74"/>
  <c r="O412" i="74"/>
  <c r="O411" i="74"/>
  <c r="O410" i="74"/>
  <c r="O409" i="74"/>
  <c r="J409" i="74"/>
  <c r="H409" i="74"/>
  <c r="O408" i="74"/>
  <c r="O407" i="74"/>
  <c r="O406" i="74"/>
  <c r="O405" i="74"/>
  <c r="J405" i="74"/>
  <c r="H405" i="74"/>
  <c r="O404" i="74"/>
  <c r="O403" i="74"/>
  <c r="O402" i="74"/>
  <c r="O401" i="74"/>
  <c r="J401" i="74"/>
  <c r="H401" i="74"/>
  <c r="O400" i="74"/>
  <c r="O399" i="74"/>
  <c r="O398" i="74"/>
  <c r="O397" i="74"/>
  <c r="J397" i="74"/>
  <c r="H397" i="74"/>
  <c r="O396" i="74"/>
  <c r="O395" i="74"/>
  <c r="O394" i="74"/>
  <c r="O393" i="74"/>
  <c r="J393" i="74"/>
  <c r="H393" i="74"/>
  <c r="O392" i="74"/>
  <c r="O391" i="74"/>
  <c r="O390" i="74"/>
  <c r="O389" i="74"/>
  <c r="J389" i="74"/>
  <c r="H389" i="74"/>
  <c r="O388" i="74"/>
  <c r="O387" i="74"/>
  <c r="O386" i="74"/>
  <c r="O385" i="74"/>
  <c r="J385" i="74"/>
  <c r="H385" i="74"/>
  <c r="O384" i="74"/>
  <c r="O383" i="74"/>
  <c r="O382" i="74"/>
  <c r="O381" i="74"/>
  <c r="J381" i="74"/>
  <c r="H381" i="74"/>
  <c r="O380" i="74"/>
  <c r="O379" i="74"/>
  <c r="O378" i="74"/>
  <c r="O377" i="74"/>
  <c r="J377" i="74"/>
  <c r="H377" i="74"/>
  <c r="O376" i="74"/>
  <c r="O375" i="74"/>
  <c r="O374" i="74"/>
  <c r="O373" i="74"/>
  <c r="J373" i="74"/>
  <c r="H373" i="74"/>
  <c r="O372" i="74"/>
  <c r="O371" i="74"/>
  <c r="O370" i="74"/>
  <c r="O369" i="74"/>
  <c r="J369" i="74"/>
  <c r="H369" i="74"/>
  <c r="O368" i="74"/>
  <c r="O367" i="74"/>
  <c r="O366" i="74"/>
  <c r="O365" i="74"/>
  <c r="J365" i="74"/>
  <c r="H365" i="74"/>
  <c r="O364" i="74"/>
  <c r="O363" i="74"/>
  <c r="O362" i="74"/>
  <c r="O361" i="74"/>
  <c r="J361" i="74"/>
  <c r="H361" i="74"/>
  <c r="O360" i="74"/>
  <c r="O359" i="74"/>
  <c r="O358" i="74"/>
  <c r="O357" i="74"/>
  <c r="J357" i="74"/>
  <c r="H357" i="74"/>
  <c r="O356" i="74"/>
  <c r="O355" i="74"/>
  <c r="O354" i="74"/>
  <c r="O353" i="74"/>
  <c r="J353" i="74"/>
  <c r="H353" i="74"/>
  <c r="O352" i="74"/>
  <c r="O351" i="74"/>
  <c r="O350" i="74"/>
  <c r="O349" i="74"/>
  <c r="J349" i="74"/>
  <c r="H349" i="74"/>
  <c r="O348" i="74"/>
  <c r="O347" i="74"/>
  <c r="O346" i="74"/>
  <c r="O345" i="74"/>
  <c r="J345" i="74"/>
  <c r="H345" i="74"/>
  <c r="O344" i="74"/>
  <c r="O343" i="74"/>
  <c r="O342" i="74"/>
  <c r="O341" i="74"/>
  <c r="J341" i="74"/>
  <c r="H341" i="74"/>
  <c r="O340" i="74"/>
  <c r="O339" i="74"/>
  <c r="O338" i="74"/>
  <c r="O337" i="74"/>
  <c r="J337" i="74"/>
  <c r="H337" i="74"/>
  <c r="O336" i="74"/>
  <c r="O335" i="74"/>
  <c r="O334" i="74"/>
  <c r="O333" i="74"/>
  <c r="J333" i="74"/>
  <c r="H333" i="74"/>
  <c r="O332" i="74"/>
  <c r="O331" i="74"/>
  <c r="O330" i="74"/>
  <c r="O329" i="74"/>
  <c r="J329" i="74"/>
  <c r="H329" i="74"/>
  <c r="O328" i="74"/>
  <c r="O327" i="74"/>
  <c r="O326" i="74"/>
  <c r="O325" i="74"/>
  <c r="J325" i="74"/>
  <c r="H325" i="74"/>
  <c r="O324" i="74"/>
  <c r="O323" i="74"/>
  <c r="O322" i="74"/>
  <c r="O321" i="74"/>
  <c r="J321" i="74"/>
  <c r="H321" i="74"/>
  <c r="O320" i="74"/>
  <c r="O319" i="74"/>
  <c r="O318" i="74"/>
  <c r="O317" i="74"/>
  <c r="J317" i="74"/>
  <c r="H317" i="74"/>
  <c r="O316" i="74"/>
  <c r="O315" i="74"/>
  <c r="O314" i="74"/>
  <c r="O313" i="74"/>
  <c r="J313" i="74"/>
  <c r="H313" i="74"/>
  <c r="O312" i="74"/>
  <c r="O311" i="74"/>
  <c r="O310" i="74"/>
  <c r="O309" i="74"/>
  <c r="J309" i="74"/>
  <c r="H309" i="74"/>
  <c r="O308" i="74"/>
  <c r="O307" i="74"/>
  <c r="O306" i="74"/>
  <c r="O305" i="74"/>
  <c r="J305" i="74"/>
  <c r="H305" i="74"/>
  <c r="O304" i="74"/>
  <c r="O303" i="74"/>
  <c r="O302" i="74"/>
  <c r="O301" i="74"/>
  <c r="J301" i="74"/>
  <c r="H301" i="74"/>
  <c r="O300" i="74"/>
  <c r="O299" i="74"/>
  <c r="O298" i="74"/>
  <c r="O297" i="74"/>
  <c r="J297" i="74"/>
  <c r="H297" i="74"/>
  <c r="O296" i="74"/>
  <c r="O295" i="74"/>
  <c r="O294" i="74"/>
  <c r="O293" i="74"/>
  <c r="J293" i="74"/>
  <c r="H293" i="74"/>
  <c r="O292" i="74"/>
  <c r="O291" i="74"/>
  <c r="O290" i="74"/>
  <c r="O289" i="74"/>
  <c r="J289" i="74"/>
  <c r="H289" i="74"/>
  <c r="O288" i="74"/>
  <c r="O287" i="74"/>
  <c r="O286" i="74"/>
  <c r="O285" i="74"/>
  <c r="J285" i="74"/>
  <c r="H285" i="74"/>
  <c r="O284" i="74"/>
  <c r="O283" i="74"/>
  <c r="O282" i="74"/>
  <c r="O281" i="74"/>
  <c r="J281" i="74"/>
  <c r="H281" i="74"/>
  <c r="O280" i="74"/>
  <c r="O279" i="74"/>
  <c r="O278" i="74"/>
  <c r="O277" i="74"/>
  <c r="J277" i="74"/>
  <c r="H277" i="74"/>
  <c r="O276" i="74"/>
  <c r="O275" i="74"/>
  <c r="O274" i="74"/>
  <c r="O273" i="74"/>
  <c r="J273" i="74"/>
  <c r="H273" i="74"/>
  <c r="O272" i="74"/>
  <c r="O271" i="74"/>
  <c r="O270" i="74"/>
  <c r="O269" i="74"/>
  <c r="J269" i="74"/>
  <c r="H269" i="74"/>
  <c r="O268" i="74"/>
  <c r="O267" i="74"/>
  <c r="O266" i="74"/>
  <c r="O265" i="74"/>
  <c r="J265" i="74"/>
  <c r="H265" i="74"/>
  <c r="O264" i="74"/>
  <c r="O263" i="74"/>
  <c r="O262" i="74"/>
  <c r="O261" i="74"/>
  <c r="J261" i="74"/>
  <c r="H261" i="74"/>
  <c r="O260" i="74"/>
  <c r="O259" i="74"/>
  <c r="O258" i="74"/>
  <c r="O257" i="74"/>
  <c r="J257" i="74"/>
  <c r="H257" i="74"/>
  <c r="O256" i="74"/>
  <c r="O255" i="74"/>
  <c r="O253" i="74"/>
  <c r="J253" i="74"/>
  <c r="H253" i="74"/>
  <c r="O252" i="74"/>
  <c r="O251" i="74"/>
  <c r="O250" i="74"/>
  <c r="O249" i="74"/>
  <c r="J249" i="74"/>
  <c r="H249" i="74"/>
  <c r="O248" i="74"/>
  <c r="O247" i="74"/>
  <c r="O246" i="74"/>
  <c r="O245" i="74"/>
  <c r="J245" i="74"/>
  <c r="H245" i="74"/>
  <c r="O244" i="74"/>
  <c r="O243" i="74"/>
  <c r="O242" i="74"/>
  <c r="O241" i="74"/>
  <c r="J241" i="74"/>
  <c r="H241" i="74"/>
  <c r="O240" i="74"/>
  <c r="O239" i="74"/>
  <c r="O238" i="74"/>
  <c r="O237" i="74"/>
  <c r="J237" i="74"/>
  <c r="H237" i="74"/>
  <c r="O236" i="74"/>
  <c r="O235" i="74"/>
  <c r="O234" i="74"/>
  <c r="O233" i="74"/>
  <c r="J233" i="74"/>
  <c r="H233" i="74"/>
  <c r="O232" i="74"/>
  <c r="O231" i="74"/>
  <c r="O230" i="74"/>
  <c r="O229" i="74"/>
  <c r="J229" i="74"/>
  <c r="H229" i="74"/>
  <c r="O228" i="74"/>
  <c r="O227" i="74"/>
  <c r="O226" i="74"/>
  <c r="O225" i="74"/>
  <c r="J225" i="74"/>
  <c r="H225" i="74"/>
  <c r="O224" i="74"/>
  <c r="O223" i="74"/>
  <c r="O222" i="74"/>
  <c r="O221" i="74"/>
  <c r="J221" i="74"/>
  <c r="H221" i="74"/>
  <c r="O220" i="74"/>
  <c r="O219" i="74"/>
  <c r="O218" i="74"/>
  <c r="O217" i="74"/>
  <c r="J217" i="74"/>
  <c r="H217" i="74"/>
  <c r="O216" i="74"/>
  <c r="O215" i="74"/>
  <c r="O214" i="74"/>
  <c r="O213" i="74"/>
  <c r="J213" i="74"/>
  <c r="H213" i="74"/>
  <c r="O212" i="74"/>
  <c r="O211" i="74"/>
  <c r="O210" i="74"/>
  <c r="O209" i="74"/>
  <c r="J209" i="74"/>
  <c r="H209" i="74"/>
  <c r="O208" i="74"/>
  <c r="O207" i="74"/>
  <c r="O206" i="74"/>
  <c r="O205" i="74"/>
  <c r="J205" i="74"/>
  <c r="H205" i="74"/>
  <c r="O204" i="74"/>
  <c r="O203" i="74"/>
  <c r="O202" i="74"/>
  <c r="O201" i="74"/>
  <c r="J201" i="74"/>
  <c r="H201" i="74"/>
  <c r="O200" i="74"/>
  <c r="O199" i="74"/>
  <c r="O198" i="74"/>
  <c r="O197" i="74"/>
  <c r="J197" i="74"/>
  <c r="H197" i="74"/>
  <c r="O196" i="74"/>
  <c r="O195" i="74"/>
  <c r="O194" i="74"/>
  <c r="O193" i="74"/>
  <c r="J193" i="74"/>
  <c r="H193" i="74"/>
  <c r="O192" i="74"/>
  <c r="O191" i="74"/>
  <c r="O190" i="74"/>
  <c r="O189" i="74"/>
  <c r="J189" i="74"/>
  <c r="H189" i="74"/>
  <c r="O188" i="74"/>
  <c r="O187" i="74"/>
  <c r="O186" i="74"/>
  <c r="O185" i="74"/>
  <c r="J185" i="74"/>
  <c r="H185" i="74"/>
  <c r="O184" i="74"/>
  <c r="O183" i="74"/>
  <c r="O182" i="74"/>
  <c r="O181" i="74"/>
  <c r="J181" i="74"/>
  <c r="H181" i="74"/>
  <c r="O180" i="74"/>
  <c r="O179" i="74"/>
  <c r="O178" i="74"/>
  <c r="O177" i="74"/>
  <c r="J177" i="74"/>
  <c r="H177" i="74"/>
  <c r="O176" i="74"/>
  <c r="O175" i="74"/>
  <c r="O174" i="74"/>
  <c r="O173" i="74"/>
  <c r="J173" i="74"/>
  <c r="H173" i="74"/>
  <c r="O172" i="74"/>
  <c r="O171" i="74"/>
  <c r="O170" i="74"/>
  <c r="O169" i="74"/>
  <c r="J169" i="74"/>
  <c r="H169" i="74"/>
  <c r="O168" i="74"/>
  <c r="O167" i="74"/>
  <c r="O166" i="74"/>
  <c r="O165" i="74"/>
  <c r="J165" i="74"/>
  <c r="H165" i="74"/>
  <c r="O164" i="74"/>
  <c r="O163" i="74"/>
  <c r="O162" i="74"/>
  <c r="O161" i="74"/>
  <c r="J161" i="74"/>
  <c r="H161" i="74"/>
  <c r="O160" i="74"/>
  <c r="O159" i="74"/>
  <c r="O158" i="74"/>
  <c r="O157" i="74"/>
  <c r="J157" i="74"/>
  <c r="H157" i="74"/>
  <c r="O156" i="74"/>
  <c r="O155" i="74"/>
  <c r="O154" i="74"/>
  <c r="O153" i="74"/>
  <c r="J153" i="74"/>
  <c r="H153" i="74"/>
  <c r="O152" i="74"/>
  <c r="O151" i="74"/>
  <c r="O150" i="74"/>
  <c r="O149" i="74"/>
  <c r="J149" i="74"/>
  <c r="H149" i="74"/>
  <c r="O148" i="74"/>
  <c r="O147" i="74"/>
  <c r="O146" i="74"/>
  <c r="O145" i="74"/>
  <c r="J145" i="74"/>
  <c r="H145" i="74"/>
  <c r="O144" i="74"/>
  <c r="O143" i="74"/>
  <c r="O142" i="74"/>
  <c r="O141" i="74"/>
  <c r="J141" i="74"/>
  <c r="H141" i="74"/>
  <c r="O140" i="74"/>
  <c r="O139" i="74"/>
  <c r="O138" i="74"/>
  <c r="O137" i="74"/>
  <c r="J137" i="74"/>
  <c r="H137" i="74"/>
  <c r="O136" i="74"/>
  <c r="O135" i="74"/>
  <c r="O134" i="74"/>
  <c r="O133" i="74"/>
  <c r="J133" i="74"/>
  <c r="H133" i="74"/>
  <c r="O132" i="74"/>
  <c r="O131" i="74"/>
  <c r="O130" i="74"/>
  <c r="O129" i="74"/>
  <c r="J129" i="74"/>
  <c r="H129" i="74"/>
  <c r="O128" i="74"/>
  <c r="O127" i="74"/>
  <c r="O126" i="74"/>
  <c r="O125" i="74"/>
  <c r="J125" i="74"/>
  <c r="H125" i="74"/>
  <c r="O124" i="74"/>
  <c r="O123" i="74"/>
  <c r="O122" i="74"/>
  <c r="O121" i="74"/>
  <c r="J121" i="74"/>
  <c r="H121" i="74"/>
  <c r="O120" i="74"/>
  <c r="O119" i="74"/>
  <c r="O118" i="74"/>
  <c r="O117" i="74"/>
  <c r="J117" i="74"/>
  <c r="H117" i="74"/>
  <c r="O116" i="74"/>
  <c r="O115" i="74"/>
  <c r="O114" i="74"/>
  <c r="O113" i="74"/>
  <c r="J113" i="74"/>
  <c r="H113" i="74"/>
  <c r="O112" i="74"/>
  <c r="O111" i="74"/>
  <c r="O110" i="74"/>
  <c r="O109" i="74"/>
  <c r="J109" i="74"/>
  <c r="H109" i="74"/>
  <c r="O108" i="74"/>
  <c r="O107" i="74"/>
  <c r="O106" i="74"/>
  <c r="O105" i="74"/>
  <c r="J105" i="74"/>
  <c r="H105" i="74"/>
  <c r="O104" i="74"/>
  <c r="O103" i="74"/>
  <c r="O102" i="74"/>
  <c r="O101" i="74"/>
  <c r="J101" i="74"/>
  <c r="H101" i="74"/>
  <c r="O100" i="74"/>
  <c r="O99" i="74"/>
  <c r="O98" i="74"/>
  <c r="O97" i="74"/>
  <c r="J97" i="74"/>
  <c r="H97" i="74"/>
  <c r="O96" i="74"/>
  <c r="O95" i="74"/>
  <c r="O94" i="74"/>
  <c r="O93" i="74"/>
  <c r="J93" i="74"/>
  <c r="H93" i="74"/>
  <c r="O92" i="74"/>
  <c r="O91" i="74"/>
  <c r="O90" i="74"/>
  <c r="O89" i="74"/>
  <c r="J89" i="74"/>
  <c r="H89" i="74"/>
  <c r="O88" i="74"/>
  <c r="O87" i="74"/>
  <c r="O86" i="74"/>
  <c r="O85" i="74"/>
  <c r="J85" i="74"/>
  <c r="H85" i="74"/>
  <c r="O84" i="74"/>
  <c r="O83" i="74"/>
  <c r="O82" i="74"/>
  <c r="O81" i="74"/>
  <c r="J81" i="74"/>
  <c r="H81" i="74"/>
  <c r="O80" i="74"/>
  <c r="O79" i="74"/>
  <c r="O78" i="74"/>
  <c r="O77" i="74"/>
  <c r="J77" i="74"/>
  <c r="H77" i="74"/>
  <c r="O76" i="74"/>
  <c r="O75" i="74"/>
  <c r="O74" i="74"/>
  <c r="O73" i="74"/>
  <c r="J73" i="74"/>
  <c r="H73" i="74"/>
  <c r="O72" i="74"/>
  <c r="O71" i="74"/>
  <c r="O70" i="74"/>
  <c r="O69" i="74"/>
  <c r="J69" i="74"/>
  <c r="H69" i="74"/>
  <c r="O68" i="74"/>
  <c r="O67" i="74"/>
  <c r="O66" i="74"/>
  <c r="O65" i="74"/>
  <c r="J65" i="74"/>
  <c r="H65" i="74"/>
  <c r="O64" i="74"/>
  <c r="O63" i="74"/>
  <c r="O62" i="74"/>
  <c r="O61" i="74"/>
  <c r="J61" i="74"/>
  <c r="H61" i="74"/>
  <c r="O60" i="74"/>
  <c r="O59" i="74"/>
  <c r="O58" i="74"/>
  <c r="O57" i="74"/>
  <c r="J57" i="74"/>
  <c r="H57" i="74"/>
  <c r="O56" i="74"/>
  <c r="O55" i="74"/>
  <c r="O54" i="74"/>
  <c r="O53" i="74"/>
  <c r="J53" i="74"/>
  <c r="H53" i="74"/>
  <c r="O52" i="74"/>
  <c r="O51" i="74"/>
  <c r="O50" i="74"/>
  <c r="O49" i="74"/>
  <c r="J49" i="74"/>
  <c r="H49" i="74"/>
  <c r="O48" i="74"/>
  <c r="O47" i="74"/>
  <c r="O46" i="74"/>
  <c r="O45" i="74"/>
  <c r="J45" i="74"/>
  <c r="H45" i="74"/>
  <c r="O44" i="74"/>
  <c r="O43" i="74"/>
  <c r="O42" i="74"/>
  <c r="O41" i="74"/>
  <c r="J41" i="74"/>
  <c r="H41" i="74"/>
  <c r="O40" i="74"/>
  <c r="O39" i="74"/>
  <c r="O38" i="74"/>
  <c r="O37" i="74"/>
  <c r="J37" i="74"/>
  <c r="H37" i="74"/>
  <c r="O36" i="74"/>
  <c r="O35" i="74"/>
  <c r="O34" i="74"/>
  <c r="O33" i="74"/>
  <c r="J33" i="74"/>
  <c r="H33" i="74"/>
  <c r="O32" i="74"/>
  <c r="O31" i="74"/>
  <c r="O30" i="74"/>
  <c r="O29" i="74"/>
  <c r="J29" i="74"/>
  <c r="H29" i="74"/>
  <c r="O28" i="74"/>
  <c r="O27" i="74"/>
  <c r="O26" i="74"/>
  <c r="O25" i="74"/>
  <c r="J25" i="74"/>
  <c r="H25" i="74"/>
  <c r="O24" i="74"/>
  <c r="O23" i="74"/>
  <c r="O22" i="74"/>
  <c r="O21" i="74"/>
  <c r="J21" i="74"/>
  <c r="H21" i="74"/>
  <c r="O20" i="74"/>
  <c r="O19" i="74"/>
  <c r="O18" i="74"/>
  <c r="S17" i="74"/>
  <c r="O17" i="74"/>
  <c r="J17" i="74"/>
  <c r="H17" i="74"/>
  <c r="Q484" i="74" l="1"/>
  <c r="R484" i="74" s="1"/>
  <c r="Q544" i="74"/>
  <c r="R544" i="74" s="1"/>
  <c r="Q548" i="74"/>
  <c r="R548" i="74" s="1"/>
  <c r="Q552" i="74"/>
  <c r="R552" i="74" s="1"/>
  <c r="Q556" i="74"/>
  <c r="R556" i="74" s="1"/>
  <c r="Q560" i="74"/>
  <c r="R560" i="74" s="1"/>
  <c r="Q564" i="74"/>
  <c r="R564" i="74" s="1"/>
  <c r="Q568" i="74"/>
  <c r="R568" i="74" s="1"/>
  <c r="Q572" i="74"/>
  <c r="R572" i="74" s="1"/>
  <c r="Q576" i="74"/>
  <c r="R576" i="74" s="1"/>
  <c r="Q580" i="74"/>
  <c r="R580" i="74" s="1"/>
  <c r="F580" i="74" s="1"/>
  <c r="P580" i="74" s="1"/>
  <c r="Q584" i="74"/>
  <c r="R584" i="74" s="1"/>
  <c r="Q588" i="74"/>
  <c r="R588" i="74" s="1"/>
  <c r="Q592" i="74"/>
  <c r="R592" i="74" s="1"/>
  <c r="Q596" i="74"/>
  <c r="R596" i="74" s="1"/>
  <c r="Q600" i="74"/>
  <c r="R600" i="74" s="1"/>
  <c r="Q604" i="74"/>
  <c r="R604" i="74" s="1"/>
  <c r="Q608" i="74"/>
  <c r="R608" i="74" s="1"/>
  <c r="Q612" i="74"/>
  <c r="R612" i="74" s="1"/>
  <c r="Q616" i="74"/>
  <c r="R616" i="74" s="1"/>
  <c r="Q620" i="74"/>
  <c r="R620" i="74" s="1"/>
  <c r="Q624" i="74"/>
  <c r="R624" i="74" s="1"/>
  <c r="Q628" i="74"/>
  <c r="R628" i="74" s="1"/>
  <c r="Q632" i="74"/>
  <c r="R632" i="74" s="1"/>
  <c r="Q636" i="74"/>
  <c r="R636" i="74" s="1"/>
  <c r="Q640" i="74"/>
  <c r="R640" i="74" s="1"/>
  <c r="Q644" i="74"/>
  <c r="R644" i="74" s="1"/>
  <c r="Q648" i="74"/>
  <c r="R648" i="74" s="1"/>
  <c r="Q652" i="74"/>
  <c r="R652" i="74" s="1"/>
  <c r="Q656" i="74"/>
  <c r="R656" i="74" s="1"/>
  <c r="Q660" i="74"/>
  <c r="R660" i="74" s="1"/>
  <c r="F660" i="74" s="1"/>
  <c r="P660" i="74" s="1"/>
  <c r="Q664" i="74"/>
  <c r="R664" i="74" s="1"/>
  <c r="Q668" i="74"/>
  <c r="R668" i="74" s="1"/>
  <c r="Q676" i="74"/>
  <c r="R676" i="74" s="1"/>
  <c r="Q692" i="74"/>
  <c r="R692" i="74" s="1"/>
  <c r="Q504" i="74"/>
  <c r="R504" i="74" s="1"/>
  <c r="F504" i="74" s="1"/>
  <c r="Q508" i="74"/>
  <c r="R508" i="74" s="1"/>
  <c r="F508" i="74" s="1"/>
  <c r="Q512" i="74"/>
  <c r="R512" i="74" s="1"/>
  <c r="F512" i="74" s="1"/>
  <c r="Q516" i="74"/>
  <c r="R516" i="74" s="1"/>
  <c r="F516" i="74" s="1"/>
  <c r="Q520" i="74"/>
  <c r="R520" i="74" s="1"/>
  <c r="F520" i="74" s="1"/>
  <c r="Q524" i="74"/>
  <c r="R524" i="74" s="1"/>
  <c r="F524" i="74" s="1"/>
  <c r="Q528" i="74"/>
  <c r="R528" i="74" s="1"/>
  <c r="F528" i="74" s="1"/>
  <c r="Q532" i="74"/>
  <c r="R532" i="74" s="1"/>
  <c r="F532" i="74" s="1"/>
  <c r="Q536" i="74"/>
  <c r="R536" i="74" s="1"/>
  <c r="F536" i="74" s="1"/>
  <c r="Q540" i="74"/>
  <c r="R540" i="74" s="1"/>
  <c r="F540" i="74" s="1"/>
  <c r="Q704" i="74"/>
  <c r="R704" i="74" s="1"/>
  <c r="F704" i="74" s="1"/>
  <c r="P704" i="74" s="1"/>
  <c r="Q708" i="74"/>
  <c r="R708" i="74" s="1"/>
  <c r="Q712" i="74"/>
  <c r="R712" i="74" s="1"/>
  <c r="Q716" i="74"/>
  <c r="R716" i="74" s="1"/>
  <c r="Q720" i="74"/>
  <c r="R720" i="74" s="1"/>
  <c r="Q724" i="74"/>
  <c r="R724" i="74" s="1"/>
  <c r="Q728" i="74"/>
  <c r="R728" i="74" s="1"/>
  <c r="Q732" i="74"/>
  <c r="R732" i="74" s="1"/>
  <c r="Q736" i="74"/>
  <c r="R736" i="74" s="1"/>
  <c r="Q740" i="74"/>
  <c r="R740" i="74" s="1"/>
  <c r="Q744" i="74"/>
  <c r="R744" i="74" s="1"/>
  <c r="Q748" i="74"/>
  <c r="R748" i="74" s="1"/>
  <c r="Q752" i="74"/>
  <c r="R752" i="74" s="1"/>
  <c r="Q756" i="74"/>
  <c r="R756" i="74" s="1"/>
  <c r="Q760" i="74"/>
  <c r="R760" i="74" s="1"/>
  <c r="Q764" i="74"/>
  <c r="R764" i="74" s="1"/>
  <c r="Q768" i="74"/>
  <c r="R768" i="74" s="1"/>
  <c r="F768" i="74" s="1"/>
  <c r="Q772" i="74"/>
  <c r="R772" i="74" s="1"/>
  <c r="F772" i="74" s="1"/>
  <c r="Q776" i="74"/>
  <c r="R776" i="74" s="1"/>
  <c r="F776" i="74" s="1"/>
  <c r="Q780" i="74"/>
  <c r="R780" i="74" s="1"/>
  <c r="F780" i="74" s="1"/>
  <c r="Q784" i="74"/>
  <c r="R784" i="74" s="1"/>
  <c r="F784" i="74" s="1"/>
  <c r="Q788" i="74"/>
  <c r="R788" i="74" s="1"/>
  <c r="F788" i="74" s="1"/>
  <c r="Q792" i="74"/>
  <c r="R792" i="74" s="1"/>
  <c r="F792" i="74" s="1"/>
  <c r="Q796" i="74"/>
  <c r="R796" i="74" s="1"/>
  <c r="F796" i="74" s="1"/>
  <c r="Q800" i="74"/>
  <c r="R800" i="74" s="1"/>
  <c r="F800" i="74" s="1"/>
  <c r="Q804" i="74"/>
  <c r="R804" i="74" s="1"/>
  <c r="F804" i="74" s="1"/>
  <c r="Q808" i="74"/>
  <c r="R808" i="74" s="1"/>
  <c r="F808" i="74" s="1"/>
  <c r="P808" i="74" s="1"/>
  <c r="Q812" i="74"/>
  <c r="R812" i="74" s="1"/>
  <c r="F812" i="74" s="1"/>
  <c r="P812" i="74" s="1"/>
  <c r="Q816" i="74"/>
  <c r="R816" i="74" s="1"/>
  <c r="F816" i="74" s="1"/>
  <c r="Q820" i="74"/>
  <c r="R820" i="74" s="1"/>
  <c r="F820" i="74" s="1"/>
  <c r="Q824" i="74"/>
  <c r="R824" i="74" s="1"/>
  <c r="F824" i="74" s="1"/>
  <c r="Q828" i="74"/>
  <c r="R828" i="74" s="1"/>
  <c r="F828" i="74" s="1"/>
  <c r="Q832" i="74"/>
  <c r="R832" i="74" s="1"/>
  <c r="F832" i="74" s="1"/>
  <c r="Q836" i="74"/>
  <c r="R836" i="74" s="1"/>
  <c r="F836" i="74" s="1"/>
  <c r="Q65" i="74"/>
  <c r="R65" i="74" s="1"/>
  <c r="F65" i="74" s="1"/>
  <c r="Q448" i="74"/>
  <c r="R448" i="74" s="1"/>
  <c r="F448" i="74" s="1"/>
  <c r="Q452" i="74"/>
  <c r="R452" i="74" s="1"/>
  <c r="F452" i="74" s="1"/>
  <c r="Q456" i="74"/>
  <c r="R456" i="74" s="1"/>
  <c r="F456" i="74" s="1"/>
  <c r="Q460" i="74"/>
  <c r="R460" i="74" s="1"/>
  <c r="F460" i="74" s="1"/>
  <c r="F544" i="74"/>
  <c r="F548" i="74"/>
  <c r="F552" i="74"/>
  <c r="F556" i="74"/>
  <c r="F560" i="74"/>
  <c r="F564" i="74"/>
  <c r="F568" i="74"/>
  <c r="F572" i="74"/>
  <c r="F576" i="74"/>
  <c r="P576" i="74" s="1"/>
  <c r="F584" i="74"/>
  <c r="F588" i="74"/>
  <c r="F592" i="74"/>
  <c r="F596" i="74"/>
  <c r="F600" i="74"/>
  <c r="F604" i="74"/>
  <c r="F608" i="74"/>
  <c r="F612" i="74"/>
  <c r="F616" i="74"/>
  <c r="F620" i="74"/>
  <c r="F624" i="74"/>
  <c r="F628" i="74"/>
  <c r="F632" i="74"/>
  <c r="F636" i="74"/>
  <c r="F640" i="74"/>
  <c r="F644" i="74"/>
  <c r="F648" i="74"/>
  <c r="F652" i="74"/>
  <c r="F656" i="74"/>
  <c r="P656" i="74" s="1"/>
  <c r="F664" i="74"/>
  <c r="F668" i="74"/>
  <c r="F864" i="74"/>
  <c r="F868" i="74"/>
  <c r="F872" i="74"/>
  <c r="F876" i="74"/>
  <c r="F880" i="74"/>
  <c r="F884" i="74"/>
  <c r="F888" i="74"/>
  <c r="F892" i="74"/>
  <c r="F896" i="74"/>
  <c r="F900" i="74"/>
  <c r="F904" i="74"/>
  <c r="F908" i="74"/>
  <c r="F912" i="74"/>
  <c r="F916" i="74"/>
  <c r="P916" i="74" s="1"/>
  <c r="F924" i="74"/>
  <c r="F928" i="74"/>
  <c r="F932" i="74"/>
  <c r="F936" i="74"/>
  <c r="F940" i="74"/>
  <c r="F944" i="74"/>
  <c r="P944" i="74" s="1"/>
  <c r="F952" i="74"/>
  <c r="F956" i="74"/>
  <c r="F960" i="74"/>
  <c r="F964" i="74"/>
  <c r="F968" i="74"/>
  <c r="F972" i="74"/>
  <c r="F976" i="74"/>
  <c r="F980" i="74"/>
  <c r="P980" i="74" s="1"/>
  <c r="F988" i="74"/>
  <c r="F992" i="74"/>
  <c r="F996" i="74"/>
  <c r="F1000" i="74"/>
  <c r="F1048" i="74"/>
  <c r="P1048" i="74" s="1"/>
  <c r="Q17" i="74"/>
  <c r="R17" i="74" s="1"/>
  <c r="Q257" i="74"/>
  <c r="R257" i="74" s="1"/>
  <c r="F257" i="74" s="1"/>
  <c r="P257" i="74" s="1"/>
  <c r="Q261" i="74"/>
  <c r="R261" i="74" s="1"/>
  <c r="F261" i="74" s="1"/>
  <c r="P261" i="74" s="1"/>
  <c r="Q265" i="74"/>
  <c r="R265" i="74" s="1"/>
  <c r="F265" i="74" s="1"/>
  <c r="P265" i="74" s="1"/>
  <c r="Q269" i="74"/>
  <c r="R269" i="74" s="1"/>
  <c r="F269" i="74" s="1"/>
  <c r="P269" i="74" s="1"/>
  <c r="Q273" i="74"/>
  <c r="R273" i="74" s="1"/>
  <c r="F273" i="74" s="1"/>
  <c r="P273" i="74" s="1"/>
  <c r="Q277" i="74"/>
  <c r="R277" i="74" s="1"/>
  <c r="F277" i="74" s="1"/>
  <c r="P277" i="74" s="1"/>
  <c r="Q281" i="74"/>
  <c r="R281" i="74" s="1"/>
  <c r="F281" i="74" s="1"/>
  <c r="P281" i="74" s="1"/>
  <c r="Q285" i="74"/>
  <c r="R285" i="74" s="1"/>
  <c r="F285" i="74" s="1"/>
  <c r="P285" i="74" s="1"/>
  <c r="Q289" i="74"/>
  <c r="R289" i="74" s="1"/>
  <c r="F289" i="74" s="1"/>
  <c r="P289" i="74" s="1"/>
  <c r="Q293" i="74"/>
  <c r="R293" i="74" s="1"/>
  <c r="F293" i="74" s="1"/>
  <c r="P293" i="74" s="1"/>
  <c r="Q297" i="74"/>
  <c r="R297" i="74" s="1"/>
  <c r="F297" i="74" s="1"/>
  <c r="P297" i="74" s="1"/>
  <c r="Q301" i="74"/>
  <c r="R301" i="74" s="1"/>
  <c r="F301" i="74" s="1"/>
  <c r="P301" i="74" s="1"/>
  <c r="Q305" i="74"/>
  <c r="R305" i="74" s="1"/>
  <c r="F305" i="74" s="1"/>
  <c r="P305" i="74" s="1"/>
  <c r="Q309" i="74"/>
  <c r="R309" i="74" s="1"/>
  <c r="F309" i="74" s="1"/>
  <c r="P309" i="74" s="1"/>
  <c r="Q313" i="74"/>
  <c r="R313" i="74" s="1"/>
  <c r="F313" i="74" s="1"/>
  <c r="P313" i="74" s="1"/>
  <c r="Q317" i="74"/>
  <c r="R317" i="74" s="1"/>
  <c r="F317" i="74" s="1"/>
  <c r="P317" i="74" s="1"/>
  <c r="Q321" i="74"/>
  <c r="R321" i="74" s="1"/>
  <c r="F321" i="74" s="1"/>
  <c r="P321" i="74" s="1"/>
  <c r="Q325" i="74"/>
  <c r="R325" i="74" s="1"/>
  <c r="F325" i="74" s="1"/>
  <c r="P325" i="74" s="1"/>
  <c r="Q329" i="74"/>
  <c r="R329" i="74" s="1"/>
  <c r="F329" i="74" s="1"/>
  <c r="P329" i="74" s="1"/>
  <c r="Q333" i="74"/>
  <c r="R333" i="74" s="1"/>
  <c r="F333" i="74" s="1"/>
  <c r="P333" i="74" s="1"/>
  <c r="Q337" i="74"/>
  <c r="R337" i="74" s="1"/>
  <c r="F337" i="74" s="1"/>
  <c r="P337" i="74" s="1"/>
  <c r="Q341" i="74"/>
  <c r="R341" i="74" s="1"/>
  <c r="F341" i="74" s="1"/>
  <c r="P341" i="74" s="1"/>
  <c r="Q345" i="74"/>
  <c r="R345" i="74" s="1"/>
  <c r="F345" i="74" s="1"/>
  <c r="P345" i="74" s="1"/>
  <c r="Q349" i="74"/>
  <c r="R349" i="74" s="1"/>
  <c r="F349" i="74" s="1"/>
  <c r="P349" i="74" s="1"/>
  <c r="Q353" i="74"/>
  <c r="R353" i="74" s="1"/>
  <c r="F353" i="74" s="1"/>
  <c r="P353" i="74" s="1"/>
  <c r="Q357" i="74"/>
  <c r="R357" i="74" s="1"/>
  <c r="F357" i="74" s="1"/>
  <c r="P357" i="74" s="1"/>
  <c r="Q361" i="74"/>
  <c r="R361" i="74" s="1"/>
  <c r="F361" i="74" s="1"/>
  <c r="P361" i="74" s="1"/>
  <c r="Q365" i="74"/>
  <c r="R365" i="74" s="1"/>
  <c r="F365" i="74" s="1"/>
  <c r="P365" i="74" s="1"/>
  <c r="Q369" i="74"/>
  <c r="R369" i="74" s="1"/>
  <c r="F369" i="74" s="1"/>
  <c r="P369" i="74" s="1"/>
  <c r="Q373" i="74"/>
  <c r="R373" i="74" s="1"/>
  <c r="F373" i="74" s="1"/>
  <c r="P373" i="74" s="1"/>
  <c r="Q377" i="74"/>
  <c r="R377" i="74" s="1"/>
  <c r="F377" i="74" s="1"/>
  <c r="P377" i="74" s="1"/>
  <c r="Q381" i="74"/>
  <c r="R381" i="74" s="1"/>
  <c r="F381" i="74" s="1"/>
  <c r="P381" i="74" s="1"/>
  <c r="Q385" i="74"/>
  <c r="R385" i="74" s="1"/>
  <c r="F385" i="74" s="1"/>
  <c r="P385" i="74" s="1"/>
  <c r="Q389" i="74"/>
  <c r="R389" i="74" s="1"/>
  <c r="F389" i="74" s="1"/>
  <c r="P389" i="74" s="1"/>
  <c r="Q393" i="74"/>
  <c r="R393" i="74" s="1"/>
  <c r="F393" i="74" s="1"/>
  <c r="P393" i="74" s="1"/>
  <c r="Q397" i="74"/>
  <c r="R397" i="74" s="1"/>
  <c r="F397" i="74" s="1"/>
  <c r="P397" i="74" s="1"/>
  <c r="Q401" i="74"/>
  <c r="R401" i="74" s="1"/>
  <c r="F401" i="74" s="1"/>
  <c r="P401" i="74" s="1"/>
  <c r="Q405" i="74"/>
  <c r="R405" i="74" s="1"/>
  <c r="F405" i="74" s="1"/>
  <c r="P405" i="74" s="1"/>
  <c r="Q409" i="74"/>
  <c r="R409" i="74" s="1"/>
  <c r="F409" i="74" s="1"/>
  <c r="P409" i="74" s="1"/>
  <c r="Q413" i="74"/>
  <c r="R413" i="74" s="1"/>
  <c r="F413" i="74" s="1"/>
  <c r="P413" i="74" s="1"/>
  <c r="Q417" i="74"/>
  <c r="R417" i="74" s="1"/>
  <c r="F417" i="74" s="1"/>
  <c r="P417" i="74" s="1"/>
  <c r="Q421" i="74"/>
  <c r="R421" i="74" s="1"/>
  <c r="F421" i="74" s="1"/>
  <c r="P421" i="74" s="1"/>
  <c r="Q425" i="74"/>
  <c r="R425" i="74" s="1"/>
  <c r="F425" i="74" s="1"/>
  <c r="P425" i="74" s="1"/>
  <c r="Q429" i="74"/>
  <c r="R429" i="74" s="1"/>
  <c r="F429" i="74" s="1"/>
  <c r="P429" i="74" s="1"/>
  <c r="Q433" i="74"/>
  <c r="R433" i="74" s="1"/>
  <c r="F433" i="74" s="1"/>
  <c r="P433" i="74" s="1"/>
  <c r="F17" i="74"/>
  <c r="P17" i="74" s="1"/>
  <c r="Q21" i="74"/>
  <c r="R21" i="74" s="1"/>
  <c r="Q25" i="74"/>
  <c r="R25" i="74" s="1"/>
  <c r="F25" i="74" s="1"/>
  <c r="P25" i="74" s="1"/>
  <c r="Q29" i="74"/>
  <c r="R29" i="74" s="1"/>
  <c r="Q33" i="74"/>
  <c r="R33" i="74" s="1"/>
  <c r="Q37" i="74"/>
  <c r="R37" i="74" s="1"/>
  <c r="F37" i="74" s="1"/>
  <c r="P37" i="74" s="1"/>
  <c r="Q41" i="74"/>
  <c r="R41" i="74" s="1"/>
  <c r="F41" i="74" s="1"/>
  <c r="P41" i="74" s="1"/>
  <c r="Q45" i="74"/>
  <c r="R45" i="74" s="1"/>
  <c r="Q49" i="74"/>
  <c r="R49" i="74" s="1"/>
  <c r="Q53" i="74"/>
  <c r="R53" i="74" s="1"/>
  <c r="Q57" i="74"/>
  <c r="R57" i="74" s="1"/>
  <c r="F57" i="74" s="1"/>
  <c r="P57" i="74" s="1"/>
  <c r="Q61" i="74"/>
  <c r="R61" i="74" s="1"/>
  <c r="F61" i="74" s="1"/>
  <c r="Q69" i="74"/>
  <c r="R69" i="74" s="1"/>
  <c r="F69" i="74" s="1"/>
  <c r="Q73" i="74"/>
  <c r="R73" i="74" s="1"/>
  <c r="F73" i="74" s="1"/>
  <c r="Q77" i="74"/>
  <c r="R77" i="74" s="1"/>
  <c r="F77" i="74" s="1"/>
  <c r="Q81" i="74"/>
  <c r="R81" i="74" s="1"/>
  <c r="F81" i="74" s="1"/>
  <c r="P81" i="74" s="1"/>
  <c r="Q85" i="74"/>
  <c r="R85" i="74" s="1"/>
  <c r="F85" i="74" s="1"/>
  <c r="P85" i="74" s="1"/>
  <c r="Q89" i="74"/>
  <c r="R89" i="74" s="1"/>
  <c r="F89" i="74" s="1"/>
  <c r="Q93" i="74"/>
  <c r="R93" i="74" s="1"/>
  <c r="F93" i="74" s="1"/>
  <c r="Q97" i="74"/>
  <c r="R97" i="74" s="1"/>
  <c r="F97" i="74" s="1"/>
  <c r="Q101" i="74"/>
  <c r="R101" i="74" s="1"/>
  <c r="F101" i="74" s="1"/>
  <c r="Q105" i="74"/>
  <c r="R105" i="74" s="1"/>
  <c r="F105" i="74" s="1"/>
  <c r="Q109" i="74"/>
  <c r="R109" i="74" s="1"/>
  <c r="F109" i="74" s="1"/>
  <c r="Q113" i="74"/>
  <c r="R113" i="74" s="1"/>
  <c r="F113" i="74" s="1"/>
  <c r="Q117" i="74"/>
  <c r="R117" i="74" s="1"/>
  <c r="F117" i="74" s="1"/>
  <c r="Q121" i="74"/>
  <c r="R121" i="74" s="1"/>
  <c r="F121" i="74" s="1"/>
  <c r="Q125" i="74"/>
  <c r="R125" i="74" s="1"/>
  <c r="F125" i="74" s="1"/>
  <c r="P125" i="74" s="1"/>
  <c r="Q129" i="74"/>
  <c r="R129" i="74" s="1"/>
  <c r="F129" i="74" s="1"/>
  <c r="P129" i="74" s="1"/>
  <c r="Q133" i="74"/>
  <c r="R133" i="74" s="1"/>
  <c r="F133" i="74" s="1"/>
  <c r="Q137" i="74"/>
  <c r="R137" i="74" s="1"/>
  <c r="F137" i="74" s="1"/>
  <c r="Q141" i="74"/>
  <c r="R141" i="74" s="1"/>
  <c r="F141" i="74" s="1"/>
  <c r="Q145" i="74"/>
  <c r="R145" i="74" s="1"/>
  <c r="F145" i="74" s="1"/>
  <c r="Q149" i="74"/>
  <c r="R149" i="74" s="1"/>
  <c r="F149" i="74" s="1"/>
  <c r="Q153" i="74"/>
  <c r="R153" i="74" s="1"/>
  <c r="F153" i="74" s="1"/>
  <c r="Q157" i="74"/>
  <c r="R157" i="74" s="1"/>
  <c r="F157" i="74" s="1"/>
  <c r="Q161" i="74"/>
  <c r="R161" i="74" s="1"/>
  <c r="F161" i="74" s="1"/>
  <c r="Q165" i="74"/>
  <c r="R165" i="74" s="1"/>
  <c r="F165" i="74" s="1"/>
  <c r="Q169" i="74"/>
  <c r="R169" i="74" s="1"/>
  <c r="F169" i="74" s="1"/>
  <c r="Q173" i="74"/>
  <c r="R173" i="74" s="1"/>
  <c r="F173" i="74" s="1"/>
  <c r="Q177" i="74"/>
  <c r="R177" i="74" s="1"/>
  <c r="F177" i="74" s="1"/>
  <c r="Q181" i="74"/>
  <c r="R181" i="74" s="1"/>
  <c r="F181" i="74" s="1"/>
  <c r="Q185" i="74"/>
  <c r="R185" i="74" s="1"/>
  <c r="F185" i="74" s="1"/>
  <c r="Q189" i="74"/>
  <c r="R189" i="74" s="1"/>
  <c r="F189" i="74" s="1"/>
  <c r="Q193" i="74"/>
  <c r="R193" i="74" s="1"/>
  <c r="F193" i="74" s="1"/>
  <c r="Q197" i="74"/>
  <c r="R197" i="74" s="1"/>
  <c r="F197" i="74" s="1"/>
  <c r="Q201" i="74"/>
  <c r="R201" i="74" s="1"/>
  <c r="F201" i="74" s="1"/>
  <c r="Q205" i="74"/>
  <c r="R205" i="74" s="1"/>
  <c r="F205" i="74" s="1"/>
  <c r="Q209" i="74"/>
  <c r="R209" i="74" s="1"/>
  <c r="F209" i="74" s="1"/>
  <c r="P209" i="74" s="1"/>
  <c r="Q213" i="74"/>
  <c r="R213" i="74" s="1"/>
  <c r="F213" i="74" s="1"/>
  <c r="P213" i="74" s="1"/>
  <c r="Q217" i="74"/>
  <c r="R217" i="74" s="1"/>
  <c r="F217" i="74" s="1"/>
  <c r="Q221" i="74"/>
  <c r="R221" i="74" s="1"/>
  <c r="F221" i="74" s="1"/>
  <c r="Q225" i="74"/>
  <c r="R225" i="74" s="1"/>
  <c r="F225" i="74" s="1"/>
  <c r="Q229" i="74"/>
  <c r="R229" i="74" s="1"/>
  <c r="F229" i="74" s="1"/>
  <c r="Q233" i="74"/>
  <c r="R233" i="74" s="1"/>
  <c r="F233" i="74" s="1"/>
  <c r="Q237" i="74"/>
  <c r="R237" i="74" s="1"/>
  <c r="F237" i="74" s="1"/>
  <c r="Q241" i="74"/>
  <c r="R241" i="74" s="1"/>
  <c r="F241" i="74" s="1"/>
  <c r="Q245" i="74"/>
  <c r="R245" i="74" s="1"/>
  <c r="F245" i="74" s="1"/>
  <c r="Q249" i="74"/>
  <c r="R249" i="74" s="1"/>
  <c r="F249" i="74" s="1"/>
  <c r="Q253" i="74"/>
  <c r="R253" i="74" s="1"/>
  <c r="F253" i="74" s="1"/>
  <c r="F21" i="74"/>
  <c r="F29" i="74"/>
  <c r="F45" i="74"/>
  <c r="F53" i="74"/>
  <c r="P464" i="74"/>
  <c r="F33" i="74"/>
  <c r="F49" i="74"/>
  <c r="P61" i="74"/>
  <c r="P65" i="74"/>
  <c r="P69" i="74"/>
  <c r="P73" i="74"/>
  <c r="P77" i="74"/>
  <c r="P89" i="74"/>
  <c r="P93" i="74"/>
  <c r="P97" i="74"/>
  <c r="P101" i="74"/>
  <c r="P105" i="74"/>
  <c r="P109" i="74"/>
  <c r="P113" i="74"/>
  <c r="P117" i="74"/>
  <c r="P121" i="74"/>
  <c r="P133" i="74"/>
  <c r="P137" i="74"/>
  <c r="P141" i="74"/>
  <c r="P145" i="74"/>
  <c r="P149" i="74"/>
  <c r="P153" i="74"/>
  <c r="P157" i="74"/>
  <c r="P161" i="74"/>
  <c r="P165" i="74"/>
  <c r="P169" i="74"/>
  <c r="P173" i="74"/>
  <c r="P177" i="74"/>
  <c r="P181" i="74"/>
  <c r="P185" i="74"/>
  <c r="P189" i="74"/>
  <c r="P193" i="74"/>
  <c r="P197" i="74"/>
  <c r="P201" i="74"/>
  <c r="P205" i="74"/>
  <c r="P217" i="74"/>
  <c r="P221" i="74"/>
  <c r="P225" i="74"/>
  <c r="P229" i="74"/>
  <c r="P233" i="74"/>
  <c r="P237" i="74"/>
  <c r="P241" i="74"/>
  <c r="P245" i="74"/>
  <c r="P249" i="74"/>
  <c r="P253" i="74"/>
  <c r="P448" i="74"/>
  <c r="P452" i="74"/>
  <c r="P456" i="74"/>
  <c r="P460" i="74"/>
  <c r="Q472" i="74"/>
  <c r="R472" i="74" s="1"/>
  <c r="F472" i="74" s="1"/>
  <c r="P472" i="74" s="1"/>
  <c r="F476" i="74"/>
  <c r="F480" i="74"/>
  <c r="F484" i="74"/>
  <c r="F488" i="74"/>
  <c r="P492" i="74"/>
  <c r="P496" i="74"/>
  <c r="P500" i="74"/>
  <c r="P544" i="74"/>
  <c r="P548" i="74"/>
  <c r="P552" i="74"/>
  <c r="P556" i="74"/>
  <c r="P560" i="74"/>
  <c r="P564" i="74"/>
  <c r="P568" i="74"/>
  <c r="P572" i="74"/>
  <c r="P584" i="74"/>
  <c r="P588" i="74"/>
  <c r="P592" i="74"/>
  <c r="F9" i="74" s="1"/>
  <c r="P596" i="74"/>
  <c r="P600" i="74"/>
  <c r="P604" i="74"/>
  <c r="P608" i="74"/>
  <c r="P612" i="74"/>
  <c r="P616" i="74"/>
  <c r="P620" i="74"/>
  <c r="P624" i="74"/>
  <c r="P628" i="74"/>
  <c r="P632" i="74"/>
  <c r="P636" i="74"/>
  <c r="P640" i="74"/>
  <c r="P644" i="74"/>
  <c r="P648" i="74"/>
  <c r="P652" i="74"/>
  <c r="P664" i="74"/>
  <c r="P668" i="74"/>
  <c r="F708" i="74"/>
  <c r="F712" i="74"/>
  <c r="F716" i="74"/>
  <c r="F720" i="74"/>
  <c r="F724" i="74"/>
  <c r="F728" i="74"/>
  <c r="F732" i="74"/>
  <c r="F736" i="74"/>
  <c r="F740" i="74"/>
  <c r="F744" i="74"/>
  <c r="F748" i="74"/>
  <c r="F752" i="74"/>
  <c r="F756" i="74"/>
  <c r="F760" i="74"/>
  <c r="F764" i="74"/>
  <c r="F676" i="74"/>
  <c r="F680" i="74"/>
  <c r="F684" i="74"/>
  <c r="F688" i="74"/>
  <c r="F692" i="74"/>
  <c r="F696" i="74"/>
  <c r="F700" i="74"/>
  <c r="P700" i="74" s="1"/>
  <c r="Q840" i="74"/>
  <c r="R840" i="74" s="1"/>
  <c r="F840" i="74" s="1"/>
  <c r="Q844" i="74"/>
  <c r="R844" i="74" s="1"/>
  <c r="F844" i="74" s="1"/>
  <c r="Q848" i="74"/>
  <c r="R848" i="74" s="1"/>
  <c r="F848" i="74" s="1"/>
  <c r="Q852" i="74"/>
  <c r="R852" i="74" s="1"/>
  <c r="F852" i="74" s="1"/>
  <c r="Q856" i="74"/>
  <c r="R856" i="74" s="1"/>
  <c r="F856" i="74" s="1"/>
  <c r="P860" i="74"/>
  <c r="P864" i="74"/>
  <c r="P868" i="74"/>
  <c r="P872" i="74"/>
  <c r="P876" i="74"/>
  <c r="P880" i="74"/>
  <c r="P884" i="74"/>
  <c r="P888" i="74"/>
  <c r="P892" i="74"/>
  <c r="P896" i="74"/>
  <c r="P900" i="74"/>
  <c r="P904" i="74"/>
  <c r="P908" i="74"/>
  <c r="P912" i="74"/>
  <c r="P924" i="74"/>
  <c r="P928" i="74"/>
  <c r="P932" i="74"/>
  <c r="P936" i="74"/>
  <c r="P940" i="74"/>
  <c r="P952" i="74"/>
  <c r="P956" i="74"/>
  <c r="P960" i="74"/>
  <c r="P964" i="74"/>
  <c r="P968" i="74"/>
  <c r="P972" i="74"/>
  <c r="P976" i="74"/>
  <c r="P988" i="74"/>
  <c r="P992" i="74"/>
  <c r="P996" i="74"/>
  <c r="P1000" i="74"/>
  <c r="P1004" i="74"/>
  <c r="P1008" i="74"/>
  <c r="P1012" i="74"/>
  <c r="P1016" i="74"/>
  <c r="P1020" i="74"/>
  <c r="P1024" i="74"/>
  <c r="P1028" i="74"/>
  <c r="P1032" i="74"/>
  <c r="P1036" i="74"/>
  <c r="P1040" i="74"/>
  <c r="P1052" i="74"/>
  <c r="P1056" i="74"/>
  <c r="P1060" i="74"/>
  <c r="P1064" i="74"/>
  <c r="P1068" i="74"/>
  <c r="P1072" i="74"/>
  <c r="P1076" i="74"/>
  <c r="P1080" i="74"/>
  <c r="P832" i="74" l="1"/>
  <c r="P824" i="74"/>
  <c r="P816" i="74"/>
  <c r="P836" i="74"/>
  <c r="P828" i="74"/>
  <c r="P820" i="74"/>
  <c r="P804" i="74"/>
  <c r="P796" i="74"/>
  <c r="P788" i="74"/>
  <c r="P780" i="74"/>
  <c r="P772" i="74"/>
  <c r="P540" i="74"/>
  <c r="P532" i="74"/>
  <c r="P524" i="74"/>
  <c r="P516" i="74"/>
  <c r="P508" i="74"/>
  <c r="P800" i="74"/>
  <c r="P792" i="74"/>
  <c r="P784" i="74"/>
  <c r="P776" i="74"/>
  <c r="P768" i="74"/>
  <c r="P536" i="74"/>
  <c r="P528" i="74"/>
  <c r="P520" i="74"/>
  <c r="P512" i="74"/>
  <c r="P504" i="74"/>
  <c r="P852" i="74"/>
  <c r="P844" i="74"/>
  <c r="P692" i="74"/>
  <c r="P684" i="74"/>
  <c r="P676" i="74"/>
  <c r="P764" i="74"/>
  <c r="P756" i="74"/>
  <c r="P748" i="74"/>
  <c r="P740" i="74"/>
  <c r="P732" i="74"/>
  <c r="P724" i="74"/>
  <c r="P716" i="74"/>
  <c r="P708" i="74"/>
  <c r="T656" i="74"/>
  <c r="P484" i="74"/>
  <c r="P476" i="74"/>
  <c r="T261" i="74"/>
  <c r="T209" i="74"/>
  <c r="T125" i="74"/>
  <c r="P49" i="74"/>
  <c r="P53" i="74"/>
  <c r="P29" i="74"/>
  <c r="T1084" i="74"/>
  <c r="T1044" i="74"/>
  <c r="T980" i="74"/>
  <c r="T944" i="74"/>
  <c r="P856" i="74"/>
  <c r="P848" i="74"/>
  <c r="P840" i="74"/>
  <c r="P696" i="74"/>
  <c r="P688" i="74"/>
  <c r="P680" i="74"/>
  <c r="T700" i="74"/>
  <c r="T916" i="74"/>
  <c r="P760" i="74"/>
  <c r="P752" i="74"/>
  <c r="P744" i="74"/>
  <c r="P736" i="74"/>
  <c r="P728" i="74"/>
  <c r="P720" i="74"/>
  <c r="P712" i="74"/>
  <c r="T808" i="74"/>
  <c r="P488" i="74"/>
  <c r="P480" i="74"/>
  <c r="T576" i="74"/>
  <c r="P33" i="74"/>
  <c r="T468" i="74"/>
  <c r="T409" i="74"/>
  <c r="T373" i="74"/>
  <c r="T317" i="74"/>
  <c r="P45" i="74"/>
  <c r="P21" i="74"/>
  <c r="T37" i="74"/>
  <c r="T81" i="74" l="1"/>
</calcChain>
</file>

<file path=xl/sharedStrings.xml><?xml version="1.0" encoding="utf-8"?>
<sst xmlns="http://schemas.openxmlformats.org/spreadsheetml/2006/main" count="1368" uniqueCount="535">
  <si>
    <t>NN</t>
  </si>
  <si>
    <t>²ßË³ï³ÝùÝ»ñÇ ³Ýí³ÝáõÙÁ</t>
  </si>
  <si>
    <t>1 ÙÇ³íáñÇ ÁÝ¹Ñ³Ýáõñ ³ñÅ»ùÁ /Ñ³½. ¹ñ./</t>
  </si>
  <si>
    <t>²Û¹ ÃíáõÙ`</t>
  </si>
  <si>
    <t>ÀÝ¹Ñ³Ýáõñ ³ñÅ»ùÁ</t>
  </si>
  <si>
    <t>ÜÛáõÃ»ñÇ ³ñÅ»ùÁ</t>
  </si>
  <si>
    <t>x1.02x1.05x</t>
  </si>
  <si>
    <t>²ßË³ï³í³ñÓÁ</t>
  </si>
  <si>
    <t>Ø»ù»Ý³-Ù»Ë. ß³Ñ³·áñÍáõÙÁ</t>
  </si>
  <si>
    <t>ÜÛáõÃ»ñÇ Í³ËëÁ »õ ³ñÅ»ùÁ 1 ÙÇ³íáñÇ Ñ³Ù³ñ</t>
  </si>
  <si>
    <t>Áëï ÝáñÙ»ñÇ</t>
  </si>
  <si>
    <t>·áñÍáÕ ·Ý»ñáí</t>
  </si>
  <si>
    <t>³Ýí³ÝáõÙÁ</t>
  </si>
  <si>
    <t>ã³÷Ù³Ý
 ÙÇ³íáñÁ</t>
  </si>
  <si>
    <t>ø³Ý³ÏÁ</t>
  </si>
  <si>
    <t>³ñÅ»ùÁ</t>
  </si>
  <si>
    <t>ÁÝ¹Ñ³Ýáõñ ³ñß»ùÁ</t>
  </si>
  <si>
    <t>Ñ³½. ¹ñ³Ù</t>
  </si>
  <si>
    <t>ÞÇÝ³ñ³ñ³Ï³Ý ³ßË³ï³ÝùÝ»ñÇ ³ñÅ»ùÁ -</t>
  </si>
  <si>
    <t>Ñ³½. ¹ñ.</t>
  </si>
  <si>
    <t>ÆÝ¹»ùë³íáñáõÙÁ</t>
  </si>
  <si>
    <t>³ßË³ï³í³ñÓÇÝ</t>
  </si>
  <si>
    <t>Ù»ù. »õ ë³ñù. ß³Ñ³·áñÍÙ³ÝÁ</t>
  </si>
  <si>
    <t>îñ³Ýëåáñï³ÛÇÝ Í³Ëë»ñÇ ·áñÍ³ÏÇóÁ</t>
  </si>
  <si>
    <t>ÀÝ¹³Ù»ÝÁ</t>
  </si>
  <si>
    <t>²²Ð 20%</t>
  </si>
  <si>
    <t>²ßË³ï³ÝùÝ»ñÇ  Í³í³ÉÝ»ñÇ ³Ù÷á÷³·Çñ</t>
  </si>
  <si>
    <t>ã/Ù</t>
  </si>
  <si>
    <t>Í³í³ÉÁ</t>
  </si>
  <si>
    <t>ØÇ³íáñÇ ³ñÅ»ùÁ</t>
  </si>
  <si>
    <t>Þ³ÑáõÛÃ        %</t>
  </si>
  <si>
    <t>²ÙµáÕçÁ</t>
  </si>
  <si>
    <r>
      <t>Ù</t>
    </r>
    <r>
      <rPr>
        <vertAlign val="superscript"/>
        <sz val="8"/>
        <rFont val="Arial Armenian"/>
        <family val="2"/>
      </rPr>
      <t>2</t>
    </r>
  </si>
  <si>
    <t>ÞÇÝ³ñ³ñ³Ï³Ý ³ßË³ï³ÝùÝ»ñ</t>
  </si>
  <si>
    <r>
      <t>Ù</t>
    </r>
    <r>
      <rPr>
        <vertAlign val="superscript"/>
        <sz val="8"/>
        <rFont val="Arial Armenian"/>
        <family val="2"/>
      </rPr>
      <t>2</t>
    </r>
    <r>
      <rPr>
        <sz val="10"/>
        <rFont val="Arial"/>
        <family val="2"/>
        <charset val="204"/>
      </rPr>
      <t/>
    </r>
  </si>
  <si>
    <t>·Ù</t>
  </si>
  <si>
    <r>
      <t>Ù</t>
    </r>
    <r>
      <rPr>
        <vertAlign val="superscript"/>
        <sz val="8"/>
        <rFont val="Arial Armenian"/>
        <family val="2"/>
      </rPr>
      <t>3</t>
    </r>
  </si>
  <si>
    <t>ï</t>
  </si>
  <si>
    <t>Ï·</t>
  </si>
  <si>
    <t>ä³ÛÙ³Ý³·Çñ N</t>
  </si>
  <si>
    <t>ø³Ý¹Ù³Ý ³ßË³ï³ÝùÝ»ñ</t>
  </si>
  <si>
    <t>Î³éáõóáÕ³Ï³Ý ³ßË³ï³ÝùÝ»ñ</t>
  </si>
  <si>
    <r>
      <t>Ù</t>
    </r>
    <r>
      <rPr>
        <vertAlign val="superscript"/>
        <sz val="8"/>
        <rFont val="Arial Armenian"/>
        <family val="2"/>
      </rPr>
      <t>3</t>
    </r>
    <r>
      <rPr>
        <sz val="10"/>
        <rFont val="Arial"/>
        <family val="2"/>
        <charset val="204"/>
      </rPr>
      <t/>
    </r>
  </si>
  <si>
    <t xml:space="preserve">Î³½Ù»óª                                       î. ìÇñ³µÛ³Ý   </t>
  </si>
  <si>
    <t>ÞÇÝ. ³ÕµÇ Ñ³í³ùáõÙ, µ³ñÓáõÙ »õ ï»Õ³÷áËáõÙ 3ÏÙ</t>
  </si>
  <si>
    <t>²ëµáßÇý»ñÇó Í³ÍÏáõÛÃÇ ³å³ÙáÝï³ÅáõÙ</t>
  </si>
  <si>
    <t>Ø»ï³Õ³Ï³Ý Í³ÍÏáõÛÃÇ ³å³ÙáÝï³ÅáõÙ</t>
  </si>
  <si>
    <t>æñÑáñ¹³ÝÝ»ñÇ ù³Ý¹áõÙ ï³Ëï³Ï³Ù³ÍÇ Ñ»ï ÙÇ³ëÇÝ</t>
  </si>
  <si>
    <t>î³ÝÇùÇ çñ³Ñ»é³óÙ³Ý ËáÕáí³ÏÝ»ñÇ ³å³ÙáÝï³ÅáõÙ</t>
  </si>
  <si>
    <t>ö³Ûï» ÏáÝëïñáõÏóÇ³Ý»ñÇ ³å³ÙáÝï³ÅáõÙ</t>
  </si>
  <si>
    <t>²å³ÙáÝï³Åí³Í ÝÛáõÃ»ñÇ Ñ³í³ùáõÙ, Çç»óáõÙ ï³ÝÇùÇó ¨ ¹áõñë µ»ñáõÙ ß»ÝùÇó</t>
  </si>
  <si>
    <t>î³ÝÇùÇ ÷³Ûï» ÏáÝëïñáõÏóÇ³Ý»ñÇ ï»Õ³¹ñáõÙ (Íå»ÕÝ³áïù, Ñ»Ý³Ñ»Í³Ý, Ï³Ý·Ý³Ï, Ã»ù³Ý, ï³Ëï³Ï³Ù³Í)</t>
  </si>
  <si>
    <t>î³ÝÇùÇ ÷³Ûï» ÏáÝëïñáõÏóÇ³Ý»ñÇ ï»Õ³¹ñáõÙ (áñÙÝ³÷³Ûï, ï³Ï¹Çñ)</t>
  </si>
  <si>
    <t>î³ÝÇùÇ Í³ÍÏÇ Çñ³Ï³Ý³óáõÙ КП25-0.55ÙÙ óÇÝÏ³å³ï ÃÇÃ»Õáíª Ý»ñ³éÛ³É Ï³í³ñ³Ù³ÍÁ</t>
  </si>
  <si>
    <t>ï³Ëï³ÏÝ»ñ</t>
  </si>
  <si>
    <t>öáùñ Í³ÍÏáõÛÃÝ»ñÇ Çñ³Ï³Ý³óáõÙ Ñ³ñÃ óÇÝÏ³å³ï ÃÇÃ»ÕÇó 0.55ÙÙ Ñ³ëï.</t>
  </si>
  <si>
    <t>æñÑáñ¹³ÝÝ»ñÇ Çñ³Ï³Ý³óáõÙ óÇÝÏ³å³ï 0.55ÙÙ ÃÇÃ»Õáíª ï³Ëï³Ï³Ù³ÍÇ Çñ³Ï³Ý³óÙ³Ùµ</t>
  </si>
  <si>
    <t>Ï-ï</t>
  </si>
  <si>
    <t>æñ³Ñ»é³óÙ³Ý ËáÕáí³ÏÝ»ñÇ ï»Õ³¹ñáõÙ óÇÝÏ³å³ï ÃÇÃ»ÕÇó ö100ÙÙ, L=12·Ù Ý»ñ³éÛ³É çñÑáë Ó³·³ñÝ»ñÁ</t>
  </si>
  <si>
    <t>Ñ³ï</t>
  </si>
  <si>
    <t xml:space="preserve">Ò»ÕÝ³Ñ³ñÏÇ å³ïáõÑ³ÝÝ»ñÇ å³ïñ³ëïáõÙ </t>
  </si>
  <si>
    <r>
      <t xml:space="preserve">Ò»ÕÝ³Ñ³ñÏÇ å³ïáõÑ³ÝÝ»ñÇ å³ïáõÙ Ñ³ñÃ óÇÝÏ³å³ï ÃÇÃ»Õáí </t>
    </r>
    <r>
      <rPr>
        <sz val="8"/>
        <rFont val="Symbol"/>
        <family val="1"/>
        <charset val="2"/>
      </rPr>
      <t>d</t>
    </r>
    <r>
      <rPr>
        <sz val="8"/>
        <rFont val="Arial Armenian"/>
        <family val="2"/>
      </rPr>
      <t>=0.55ÙÙ</t>
    </r>
  </si>
  <si>
    <t>ö³ÛïÛ³ Ï³éáõóí³ÍùÝ»ñÇ Ññ³å³ßïå³ÝáõÙ</t>
  </si>
  <si>
    <t>Î³í³ñ³Ù³ÍÇ »õ ï³Ëï³Ï³Ù³ÍÇ Ññ³å³ßïå³ÝáõÙ</t>
  </si>
  <si>
    <t>Î³í³ñ³Ù³ÍÇ »õ ï³Ëï³Ï³Ù³ÍÝ»ñÇ Ùß³ÏáõÙ Ñ³Ï³Ý»ËÇã ÝÛáõÃáí</t>
  </si>
  <si>
    <t>æ»ñÙ³Ù»Ïáõë³óáõÙ Ë³ñ³ÙÇ ß»ñïáí</t>
  </si>
  <si>
    <t>î³ÝÇùÇ Ù»ï³Õ³Ï³Ý ×³Õ³ß³ñÇ í»ñ³ï»Õ³¹ñáõÙª í»ñ³Ýáñá·Ù³Ùµ (µ³ó³Ï³ÛáÕ ¹»ï³ÉÝ»ñÇ Éñ³óÙ³Ùµ)/</t>
  </si>
  <si>
    <t>î³ÝÇùÇ Ù»ï³Õ³Ï³Ý ×³Õ³ß³ñÇ ³å³ÙáÝï³ÅáõÙ Ñ»ï³·³ í»ñ³ï»Õ³¹ñÙ³Ùµ</t>
  </si>
  <si>
    <t>³Ùñ³Ý</t>
  </si>
  <si>
    <t>Ø»ï³Õ³Ï³Ý ×³Õ³ß³ñÇ »ñÏß»ñï ÛáõÕ³Ý»ñÏáõÙ</t>
  </si>
  <si>
    <t>Ò»ÕÝ³Ñ³ñÏÇ å³ïáõÑ³ÝÝ»ñÇ ³å³ÙáÝï³ÅáõÙ</t>
  </si>
  <si>
    <t>E8-163</t>
  </si>
  <si>
    <t>Ï/Ó ïáõýÇ ù³ñ</t>
  </si>
  <si>
    <t>ß³Õ³Ë</t>
  </si>
  <si>
    <t>E6-1</t>
  </si>
  <si>
    <t>µ»ïáÝ B12.5</t>
  </si>
  <si>
    <r>
      <t>Ù</t>
    </r>
    <r>
      <rPr>
        <vertAlign val="superscript"/>
        <sz val="8"/>
        <rFont val="Arial Armenian"/>
        <family val="2"/>
      </rPr>
      <t>3</t>
    </r>
    <r>
      <rPr>
        <sz val="10"/>
        <rFont val="Arial"/>
        <family val="2"/>
      </rPr>
      <t/>
    </r>
  </si>
  <si>
    <t>E6-22</t>
  </si>
  <si>
    <t>µ»ïáÝ B20</t>
  </si>
  <si>
    <t>Ï³Õ³å³ñ³Ù³Í</t>
  </si>
  <si>
    <t>E6-21</t>
  </si>
  <si>
    <t>µ»ïáÝ B15</t>
  </si>
  <si>
    <t>Ë³Ùù³ñ</t>
  </si>
  <si>
    <t>ßáõÏ³</t>
  </si>
  <si>
    <t>E8-27</t>
  </si>
  <si>
    <t>µÇïáõÙ</t>
  </si>
  <si>
    <t>E6-106</t>
  </si>
  <si>
    <t>¿É»Ïïñá¹</t>
  </si>
  <si>
    <t>E6-161</t>
  </si>
  <si>
    <t>E6-170</t>
  </si>
  <si>
    <t>E6-173</t>
  </si>
  <si>
    <t>E8-59</t>
  </si>
  <si>
    <t>ó³Ýó</t>
  </si>
  <si>
    <t>E8-169</t>
  </si>
  <si>
    <t>µÉáÏ»ñ</t>
  </si>
  <si>
    <t>E8-11</t>
  </si>
  <si>
    <t>ËÇ× 20-40ÙÙ</t>
  </si>
  <si>
    <t>E11-11</t>
  </si>
  <si>
    <t>E11-55
E11-56
K=2</t>
  </si>
  <si>
    <t>E11-135</t>
  </si>
  <si>
    <t>Ë»ó»ë³É</t>
  </si>
  <si>
    <t>ëáëÇÝÓ</t>
  </si>
  <si>
    <t>E1-1185</t>
  </si>
  <si>
    <t>E11-252</t>
  </si>
  <si>
    <t>µ³½³Éï» ë³É»ñ</t>
  </si>
  <si>
    <t>E10-155
ÏÇñ.</t>
  </si>
  <si>
    <t>ÙáÝï³Å. Çñ»ñ</t>
  </si>
  <si>
    <t>Ñ»ÕáõÛë</t>
  </si>
  <si>
    <t>÷³Ï³Ý</t>
  </si>
  <si>
    <t>E15-614</t>
  </si>
  <si>
    <t>ÛáõÕ³Ý»ñÏ</t>
  </si>
  <si>
    <t>ïñáñí³Í Ý»ñÏ</t>
  </si>
  <si>
    <t>ûÉÇý</t>
  </si>
  <si>
    <t>µ³óíáÕ</t>
  </si>
  <si>
    <t>ãµ³óíáÕ</t>
  </si>
  <si>
    <t>ËáÕáí³Ï</t>
  </si>
  <si>
    <t>³ÝÏÛáõÝ³Ï</t>
  </si>
  <si>
    <t>E15-612</t>
  </si>
  <si>
    <t>E15-262</t>
  </si>
  <si>
    <t>E15-246a</t>
  </si>
  <si>
    <t>·³ç</t>
  </si>
  <si>
    <t>çáõñ</t>
  </si>
  <si>
    <t>E34-389
K=0.5</t>
  </si>
  <si>
    <t>ÑÇÙÝ³ÏÙ³Ëù</t>
  </si>
  <si>
    <t>Ñ»ÕÛáõë</t>
  </si>
  <si>
    <t>E15-247a</t>
  </si>
  <si>
    <t>E15-277a</t>
  </si>
  <si>
    <t>E15-277</t>
  </si>
  <si>
    <t>E15-660</t>
  </si>
  <si>
    <t>È³ï»ùë. Ý»ñÏ</t>
  </si>
  <si>
    <t>Í»÷³Ù³ÍÇÏ</t>
  </si>
  <si>
    <t>E15-661</t>
  </si>
  <si>
    <t>E15-82</t>
  </si>
  <si>
    <t>Ñ³Ë×³ë³É</t>
  </si>
  <si>
    <t>äìø í³Ñ³Ý³Ï.</t>
  </si>
  <si>
    <t>E15-298
E15-304</t>
  </si>
  <si>
    <t>ËÍáõÍ</t>
  </si>
  <si>
    <t>E15-273</t>
  </si>
  <si>
    <t>E15-10</t>
  </si>
  <si>
    <r>
      <t>Ù</t>
    </r>
    <r>
      <rPr>
        <vertAlign val="superscript"/>
        <sz val="8"/>
        <rFont val="Arial Armenian"/>
        <family val="2"/>
      </rPr>
      <t>2</t>
    </r>
    <r>
      <rPr>
        <sz val="11"/>
        <color indexed="8"/>
        <rFont val="Calibri"/>
        <family val="2"/>
      </rPr>
      <t/>
    </r>
  </si>
  <si>
    <t>E15-70</t>
  </si>
  <si>
    <r>
      <t>Ù</t>
    </r>
    <r>
      <rPr>
        <vertAlign val="superscript"/>
        <sz val="8"/>
        <rFont val="Arial Armenian"/>
        <family val="2"/>
      </rPr>
      <t>3</t>
    </r>
    <r>
      <rPr>
        <sz val="11"/>
        <color indexed="8"/>
        <rFont val="Calibri"/>
        <family val="2"/>
      </rPr>
      <t/>
    </r>
  </si>
  <si>
    <t>E9-209
ÏÇñ.</t>
  </si>
  <si>
    <t>Ñ³Ï³Ïáéá½ÇáÝ</t>
  </si>
  <si>
    <t>Ý»ñÏ</t>
  </si>
  <si>
    <t>Ù»ï³Õ³É³ñ</t>
  </si>
  <si>
    <t>óÇÝÏ. ÃÇÃ»Õ</t>
  </si>
  <si>
    <t xml:space="preserve">E9-24    </t>
  </si>
  <si>
    <t>կգ</t>
  </si>
  <si>
    <t>åïáõï³Ï</t>
  </si>
  <si>
    <t>ãáñëáõ, ï³Ëï³Ï</t>
  </si>
  <si>
    <t xml:space="preserve">E8-3 </t>
  </si>
  <si>
    <t>E27-20</t>
  </si>
  <si>
    <t>Ïáå×³-³í³½.</t>
  </si>
  <si>
    <t>Ë³éÝáõñ¹</t>
  </si>
  <si>
    <t>E27-22-1</t>
  </si>
  <si>
    <t>E27-82-1</t>
  </si>
  <si>
    <t>ËÇ×</t>
  </si>
  <si>
    <t>µ³½© »½ñ³ù³ñ</t>
  </si>
  <si>
    <t>Ù³Ýñ³Ñ³ï. ³/µ</t>
  </si>
  <si>
    <t>E27-164-1</t>
  </si>
  <si>
    <t>Ëáßáñ³Ñ³ï. ³/µ</t>
  </si>
  <si>
    <t>E27-164-2
E27-165-2</t>
  </si>
  <si>
    <t>E27-251-1</t>
  </si>
  <si>
    <t>E1-1588</t>
  </si>
  <si>
    <t>E1-1546</t>
  </si>
  <si>
    <t>E1-962</t>
  </si>
  <si>
    <t xml:space="preserve">E1-1638 </t>
  </si>
  <si>
    <t>E1-1746</t>
  </si>
  <si>
    <t>E16-262</t>
  </si>
  <si>
    <t>E16-261</t>
  </si>
  <si>
    <t>Շուկա</t>
  </si>
  <si>
    <t>հատ</t>
  </si>
  <si>
    <t>E16-134</t>
  </si>
  <si>
    <t>E17-53</t>
  </si>
  <si>
    <t xml:space="preserve">E16-34       </t>
  </si>
  <si>
    <t xml:space="preserve">E16-33      </t>
  </si>
  <si>
    <t xml:space="preserve">E16-73  </t>
  </si>
  <si>
    <t>գմ</t>
  </si>
  <si>
    <t xml:space="preserve">E17-28      </t>
  </si>
  <si>
    <t xml:space="preserve">E17-61    </t>
  </si>
  <si>
    <t>խողովակ</t>
  </si>
  <si>
    <t>ռետին. մեկուսիչ</t>
  </si>
  <si>
    <t>ձևավոր մաս</t>
  </si>
  <si>
    <t>փական</t>
  </si>
  <si>
    <t>ճ/խողովակ</t>
  </si>
  <si>
    <t>պատյան</t>
  </si>
  <si>
    <t>լվացարան</t>
  </si>
  <si>
    <t>զուգարանակոնք</t>
  </si>
  <si>
    <t>8-612-7</t>
  </si>
  <si>
    <t>8-603-1</t>
  </si>
  <si>
    <t>8-591-2</t>
  </si>
  <si>
    <t>E46-52</t>
  </si>
  <si>
    <t>P23-57</t>
  </si>
  <si>
    <t>վահանակ</t>
  </si>
  <si>
    <t>լր-կ</t>
  </si>
  <si>
    <t>լուսատու</t>
  </si>
  <si>
    <t>հաղորդալար</t>
  </si>
  <si>
    <t>անջատիչ</t>
  </si>
  <si>
    <t>վարդակ</t>
  </si>
  <si>
    <t>շաղախ</t>
  </si>
  <si>
    <t>գաջ</t>
  </si>
  <si>
    <t>տն</t>
  </si>
  <si>
    <t>մ3</t>
  </si>
  <si>
    <r>
      <t>մ</t>
    </r>
    <r>
      <rPr>
        <vertAlign val="superscript"/>
        <sz val="8"/>
        <rFont val="Arial Armenian"/>
        <family val="2"/>
        <charset val="204"/>
      </rPr>
      <t>2</t>
    </r>
  </si>
  <si>
    <t>8-472-7</t>
  </si>
  <si>
    <t>8-471-1</t>
  </si>
  <si>
    <t>E1-968</t>
  </si>
  <si>
    <t xml:space="preserve">ß»ñï³åáÕå³ï    </t>
  </si>
  <si>
    <t>անկյն.պողպատ</t>
  </si>
  <si>
    <t>E16-263</t>
  </si>
  <si>
    <t>E16-52</t>
  </si>
  <si>
    <t xml:space="preserve">E22-362 </t>
  </si>
  <si>
    <r>
      <t>մ</t>
    </r>
    <r>
      <rPr>
        <vertAlign val="superscript"/>
        <sz val="8"/>
        <rFont val="Arial Armenian"/>
        <family val="2"/>
        <charset val="204"/>
      </rPr>
      <t>3</t>
    </r>
  </si>
  <si>
    <t>Ó»õ³íáñ Ù³ë»ñ</t>
  </si>
  <si>
    <t>մ2</t>
  </si>
  <si>
    <t>E26-86</t>
  </si>
  <si>
    <t>ֆ/պ հանք.բամբ.</t>
  </si>
  <si>
    <t>մետաղ.լար</t>
  </si>
  <si>
    <t>E23-1</t>
  </si>
  <si>
    <t>ավազ</t>
  </si>
  <si>
    <t>մոնտաժ.իրեր</t>
  </si>
  <si>
    <t>էլեկտրոդ</t>
  </si>
  <si>
    <t>բիտում</t>
  </si>
  <si>
    <t>E1-991</t>
  </si>
  <si>
    <t>8-604-4</t>
  </si>
  <si>
    <t>բետոն B7.5</t>
  </si>
  <si>
    <t>Ù/å ¹áõé</t>
  </si>
  <si>
    <t>C310-13
ï.Ù.Ï. 29</t>
  </si>
  <si>
    <t>E11-221</t>
  </si>
  <si>
    <t>կերամոգրանիտ</t>
  </si>
  <si>
    <t>սոսինձ</t>
  </si>
  <si>
    <t>շուկա</t>
  </si>
  <si>
    <t xml:space="preserve">E 15-521   </t>
  </si>
  <si>
    <t>ճակատ.ներկ</t>
  </si>
  <si>
    <t>ç/Ï ·/ë/Ã ë³É»ñ</t>
  </si>
  <si>
    <t>հեղյուս</t>
  </si>
  <si>
    <t>Ù³Ýñ³ËÇ×</t>
  </si>
  <si>
    <t>E11-6</t>
  </si>
  <si>
    <t>E11-55
ÏÇñé.</t>
  </si>
  <si>
    <t>Ñ»ÕáõÏ ³å³ÏÇ</t>
  </si>
  <si>
    <t>թերթ 50x5</t>
  </si>
  <si>
    <t>E8-150</t>
  </si>
  <si>
    <t>E11-2</t>
  </si>
  <si>
    <t>ËÇ× 40-70ÙÙ</t>
  </si>
  <si>
    <t>E11-66</t>
  </si>
  <si>
    <t>E11-47</t>
  </si>
  <si>
    <t>տ</t>
  </si>
  <si>
    <t>շրիշակ</t>
  </si>
  <si>
    <t>8-591-7</t>
  </si>
  <si>
    <t>8-591-10</t>
  </si>
  <si>
    <t>տուփ</t>
  </si>
  <si>
    <t>8-402-2</t>
  </si>
  <si>
    <t>ծայրակալ</t>
  </si>
  <si>
    <t>8-591-5</t>
  </si>
  <si>
    <t xml:space="preserve">E9-34          </t>
  </si>
  <si>
    <t>դուռ</t>
  </si>
  <si>
    <t>Ü³Ë³Ñ³ßÇí N1-1</t>
  </si>
  <si>
    <t>Շինարարական աշխատանքներ</t>
  </si>
  <si>
    <t>ծորակ-խառնիչ</t>
  </si>
  <si>
    <t xml:space="preserve">E22-365  </t>
  </si>
  <si>
    <t>Ù³ùñÇã</t>
  </si>
  <si>
    <t>E22-125</t>
  </si>
  <si>
    <t>Ù³ÍÇÏ</t>
  </si>
  <si>
    <t>³å³Ï»Ïï³í</t>
  </si>
  <si>
    <t>÷³ÃÃáó. ÝÛáõÃ»ñ</t>
  </si>
  <si>
    <t>E22-389</t>
  </si>
  <si>
    <t>åáÕå³ï» ËáÕ.</t>
  </si>
  <si>
    <t>ÙÇÝã¨ ö160ÙÙ</t>
  </si>
  <si>
    <t>³í³½</t>
  </si>
  <si>
    <t xml:space="preserve">E15-298
</t>
  </si>
  <si>
    <t xml:space="preserve">E27-169     </t>
  </si>
  <si>
    <t>ա/բմանրահատ.</t>
  </si>
  <si>
    <t>հանքաձյութ</t>
  </si>
  <si>
    <t>E6-83</t>
  </si>
  <si>
    <t>E12-280</t>
  </si>
  <si>
    <t>Ç½á·³Ù</t>
  </si>
  <si>
    <t>Ç½á·³Ù ÷³ÛÉ³Ã.</t>
  </si>
  <si>
    <t>E12-109
ÏÇñ.</t>
  </si>
  <si>
    <t>Ý»ñ¹Çñ ¹»ï³É</t>
  </si>
  <si>
    <t>ïÝ</t>
  </si>
  <si>
    <t xml:space="preserve">E10-102            </t>
  </si>
  <si>
    <t>պատուհանագոգ</t>
  </si>
  <si>
    <t>46-96</t>
  </si>
  <si>
    <t>46-79</t>
  </si>
  <si>
    <t>46-80</t>
  </si>
  <si>
    <t>տուռնիկետ</t>
  </si>
  <si>
    <t>E12-299
E12-300</t>
  </si>
  <si>
    <t>Е46-119
Е46-120</t>
  </si>
  <si>
    <t xml:space="preserve">E12-280             </t>
  </si>
  <si>
    <t>E10-70
ÏÇñ.</t>
  </si>
  <si>
    <t>Ñ³Ï³Ý»ËÇã Ù³Í.</t>
  </si>
  <si>
    <t>Ù»Ë ßÇÝ³ñ³ñ³Ï.</t>
  </si>
  <si>
    <t>E10-70</t>
  </si>
  <si>
    <t>ïáÉ</t>
  </si>
  <si>
    <t>³ÝÓñ¨ÁÝ¹áõÝÇã</t>
  </si>
  <si>
    <t>թուջե ցանց</t>
  </si>
  <si>
    <t>E22-122</t>
  </si>
  <si>
    <t>E7-177</t>
  </si>
  <si>
    <t>ծածկի սալ</t>
  </si>
  <si>
    <t>E46-80</t>
  </si>
  <si>
    <t>Объемный лист</t>
  </si>
  <si>
    <t>Обоснование</t>
  </si>
  <si>
    <t>Наименование работ</t>
  </si>
  <si>
    <t>Единица измерения</t>
  </si>
  <si>
    <t>Объем</t>
  </si>
  <si>
    <t>Итого стоимость единицы</t>
  </si>
  <si>
    <t>Итого стоимость</t>
  </si>
  <si>
    <t>тыс.драм</t>
  </si>
  <si>
    <t>Итого</t>
  </si>
  <si>
    <t>Процент по сравнению со всем</t>
  </si>
  <si>
    <t>Демонтажные работы</t>
  </si>
  <si>
    <t xml:space="preserve">Демонтыж крыши </t>
  </si>
  <si>
    <r>
      <t>м</t>
    </r>
    <r>
      <rPr>
        <vertAlign val="superscript"/>
        <sz val="8"/>
        <rFont val="Arial Armenian"/>
        <family val="2"/>
      </rPr>
      <t>2</t>
    </r>
  </si>
  <si>
    <t>Демонтаж каменной постройки</t>
  </si>
  <si>
    <t>Демонтаж бетонных частей каменного здания</t>
  </si>
  <si>
    <r>
      <t>м</t>
    </r>
    <r>
      <rPr>
        <vertAlign val="superscript"/>
        <sz val="8"/>
        <rFont val="Arial Armenian"/>
        <family val="2"/>
      </rPr>
      <t>3</t>
    </r>
  </si>
  <si>
    <t>т</t>
  </si>
  <si>
    <t>Уборка вывоз строительного мусора и лишней земли погрузка в самосвал и перевозка 13 км.</t>
  </si>
  <si>
    <t xml:space="preserve">Земляные работы </t>
  </si>
  <si>
    <t xml:space="preserve">Выравнивание территории механизмом </t>
  </si>
  <si>
    <t xml:space="preserve">Разборка грунта IV  категории экскаватором погрузка на самосвалы </t>
  </si>
  <si>
    <t>Разборка грунта IV  категории экскаватором боковая засыпка</t>
  </si>
  <si>
    <t>Разборка грунта IV  категории в ручную</t>
  </si>
  <si>
    <t xml:space="preserve">Разборка грунта  V категории отбойным молотком </t>
  </si>
  <si>
    <t xml:space="preserve">Обратная засыпка бульдозером </t>
  </si>
  <si>
    <r>
      <t>м</t>
    </r>
    <r>
      <rPr>
        <vertAlign val="superscript"/>
        <sz val="8"/>
        <rFont val="Arial Armenian"/>
        <family val="2"/>
      </rPr>
      <t>3</t>
    </r>
    <r>
      <rPr>
        <sz val="11"/>
        <color indexed="8"/>
        <rFont val="Calibri"/>
        <family val="2"/>
      </rPr>
      <t/>
    </r>
  </si>
  <si>
    <t>Трамбовка грунта</t>
  </si>
  <si>
    <r>
      <t>м</t>
    </r>
    <r>
      <rPr>
        <vertAlign val="superscript"/>
        <sz val="8"/>
        <rFont val="Arial Armenian"/>
        <family val="2"/>
      </rPr>
      <t>3</t>
    </r>
    <r>
      <rPr>
        <sz val="10"/>
        <rFont val="Arial"/>
        <family val="2"/>
        <charset val="204"/>
      </rPr>
      <t/>
    </r>
  </si>
  <si>
    <t xml:space="preserve">Ленточный фундамент </t>
  </si>
  <si>
    <t>Подготовительный слой щебня под фундаментом из тяжелого бетона класса  B12,5</t>
  </si>
  <si>
    <r>
      <t>м</t>
    </r>
    <r>
      <rPr>
        <vertAlign val="superscript"/>
        <sz val="8"/>
        <rFont val="Arial Armenian"/>
        <family val="2"/>
      </rPr>
      <t>3</t>
    </r>
    <r>
      <rPr>
        <sz val="10"/>
        <rFont val="Arial"/>
        <family val="2"/>
      </rPr>
      <t/>
    </r>
  </si>
  <si>
    <t xml:space="preserve">Изготовление подготовительного слоя щебня </t>
  </si>
  <si>
    <t xml:space="preserve">Изготовление Ж/Б монолитного фундамента из тяжелого бетона класса   B20 </t>
  </si>
  <si>
    <t>Изготовление фундамента из бутабетона бетоном класса  B12,5</t>
  </si>
  <si>
    <t xml:space="preserve">Арматура A500C/AIII/ </t>
  </si>
  <si>
    <t>Арматура  ö8Ac I</t>
  </si>
  <si>
    <t>Горизонтальная гидроизоляция ц/песчанным раствором с жидким стеклом</t>
  </si>
  <si>
    <t xml:space="preserve">Гидроизоляция двухслойная битумом </t>
  </si>
  <si>
    <t xml:space="preserve">Стены и Ж/Б конструкции </t>
  </si>
  <si>
    <t xml:space="preserve">Ж/Б монолитные колонны из бетона класса  B20 </t>
  </si>
  <si>
    <t xml:space="preserve">Арматура ö8Ac I </t>
  </si>
  <si>
    <t xml:space="preserve">Ж/Б монолитные  балки из бетона класса B20 </t>
  </si>
  <si>
    <t xml:space="preserve">Ж/Б монолитные перекрытия из бетона класса B20 </t>
  </si>
  <si>
    <t xml:space="preserve">Арматура ö6Ac I </t>
  </si>
  <si>
    <t xml:space="preserve">Возведение стен из туфа толщиной 40см </t>
  </si>
  <si>
    <t xml:space="preserve">Армировка каменной кладки </t>
  </si>
  <si>
    <r>
      <t>м</t>
    </r>
    <r>
      <rPr>
        <vertAlign val="superscript"/>
        <sz val="8"/>
        <rFont val="Arial Armenian"/>
        <family val="2"/>
      </rPr>
      <t>2</t>
    </r>
    <r>
      <rPr>
        <sz val="10"/>
        <rFont val="Arial"/>
        <family val="2"/>
        <charset val="204"/>
      </rPr>
      <t/>
    </r>
  </si>
  <si>
    <t xml:space="preserve">Возведение перегородок из бетонных блоков толщиной 10  см                 </t>
  </si>
  <si>
    <t>Металический лист 50x4</t>
  </si>
  <si>
    <t>м</t>
  </si>
  <si>
    <t>Арматура ö6Ac I</t>
  </si>
  <si>
    <t xml:space="preserve">Заливка пустышек блоков ц/песчаным раствором </t>
  </si>
  <si>
    <t xml:space="preserve">Ж/Б монолитные перемычки из бетона класса B15 </t>
  </si>
  <si>
    <t xml:space="preserve">Арматура  A500C/AIII/ </t>
  </si>
  <si>
    <t>Полы</t>
  </si>
  <si>
    <t>Уплотнение грунта щебнем</t>
  </si>
  <si>
    <t>Подготовительный слой щебня с битумом   h=150мм</t>
  </si>
  <si>
    <t xml:space="preserve">Изготовление подготовительного бетонного слоя с армированной сеткой  толщиной 100мм </t>
  </si>
  <si>
    <t>Сетка ö4BpI, 200x200мм</t>
  </si>
  <si>
    <t xml:space="preserve">Гидроизоляция битумной мастикой </t>
  </si>
  <si>
    <t>Выравнивающий слой ц/песчаным раствором толщиной 30 мм</t>
  </si>
  <si>
    <t>Пресгранит, 600x600мм</t>
  </si>
  <si>
    <t>Плинтуса 10 см</t>
  </si>
  <si>
    <t xml:space="preserve">Изготовление кафельного пола </t>
  </si>
  <si>
    <t>Проемы</t>
  </si>
  <si>
    <t xml:space="preserve">Установка металопластиковых окон белый, профиль иностранный 60мм толщиной, камера 4+4мм стеклопакет включая аксесуарры (открывающийся)  </t>
  </si>
  <si>
    <t>Установка металопластиковых окон белый, профиль иностранный 60мм толщиной, камера 4+4мм стеклопакет (глухой)</t>
  </si>
  <si>
    <t xml:space="preserve">Металопластиковая дверь, профиль иностранный цвет дуб </t>
  </si>
  <si>
    <t>Дверь с алюминиевым блоком, белая, толщиной 60 мм, с термомостом, со стеклопакетом 4+4 мм, профиль (иностранный)</t>
  </si>
  <si>
    <t xml:space="preserve">Установка металлической двери </t>
  </si>
  <si>
    <t xml:space="preserve">Замки металлических дверей </t>
  </si>
  <si>
    <t>шт</t>
  </si>
  <si>
    <t xml:space="preserve">Двухслойная покраска металлической двери </t>
  </si>
  <si>
    <t xml:space="preserve">Слой бетонной стяжки из бетона класса под окнами  B7.5 </t>
  </si>
  <si>
    <r>
      <t>м</t>
    </r>
    <r>
      <rPr>
        <vertAlign val="superscript"/>
        <sz val="8"/>
        <rFont val="Arial Armenian"/>
        <family val="2"/>
        <charset val="204"/>
      </rPr>
      <t>3</t>
    </r>
  </si>
  <si>
    <t xml:space="preserve">Установка пластмассового подоконника шириной  300мм </t>
  </si>
  <si>
    <r>
      <t>м</t>
    </r>
    <r>
      <rPr>
        <vertAlign val="superscript"/>
        <sz val="8"/>
        <rFont val="Arial Armenian"/>
        <family val="2"/>
        <charset val="204"/>
      </rPr>
      <t>2</t>
    </r>
  </si>
  <si>
    <t xml:space="preserve">Цена пластмассового подоконника шириной 300мм </t>
  </si>
  <si>
    <r>
      <t xml:space="preserve">Изготовление внешнего подоконника из оцинкованного цветного листа  </t>
    </r>
    <r>
      <rPr>
        <sz val="8"/>
        <rFont val="Sylfaen"/>
        <family val="1"/>
        <charset val="204"/>
      </rPr>
      <t>δ</t>
    </r>
    <r>
      <rPr>
        <sz val="8"/>
        <rFont val="Arial Armenian"/>
        <family val="2"/>
      </rPr>
      <t xml:space="preserve">=0.5мм, 14см шириной </t>
    </r>
  </si>
  <si>
    <t xml:space="preserve">Внутренние ремонтные работы </t>
  </si>
  <si>
    <t>Штукатуркка стен ц/песчанным раствором</t>
  </si>
  <si>
    <t xml:space="preserve">Гаджевая штукатурка стен хорошее качество </t>
  </si>
  <si>
    <t xml:space="preserve">Установка метал. Угольников на откосы </t>
  </si>
  <si>
    <t xml:space="preserve">Гаджевая штукатурка потолка хорошее качество </t>
  </si>
  <si>
    <t xml:space="preserve">Гаджевая штукатурка откосов дверей и окон </t>
  </si>
  <si>
    <r>
      <t>м</t>
    </r>
    <r>
      <rPr>
        <vertAlign val="superscript"/>
        <sz val="8"/>
        <rFont val="Arial Armenian"/>
        <family val="2"/>
      </rPr>
      <t>2</t>
    </r>
    <r>
      <rPr>
        <sz val="10"/>
        <rFont val="Arial"/>
        <family val="2"/>
      </rPr>
      <t/>
    </r>
  </si>
  <si>
    <t xml:space="preserve">Ц/песчанная штукатурка откосов дверей и окон </t>
  </si>
  <si>
    <t xml:space="preserve">Летксная покраска стен и откосов /хорошее качество/  </t>
  </si>
  <si>
    <t xml:space="preserve">Летксная покраска потолка  /хорошее качество/  </t>
  </si>
  <si>
    <t xml:space="preserve">Облицовка стен кафельной плиткой </t>
  </si>
  <si>
    <t xml:space="preserve">Общивка водостойким гипсакартоном 12,5 мм толщиной  и сборка металлического каркаса горизонтальных труб  </t>
  </si>
  <si>
    <t xml:space="preserve">Изготовление подвестного потолка из ПВГ с металлическим каркасом </t>
  </si>
  <si>
    <t xml:space="preserve">Внешние отделочные работы </t>
  </si>
  <si>
    <t xml:space="preserve">Ц/песчанная штукатурка внешних стен с сеткой включая сетку и изготовление каркаса </t>
  </si>
  <si>
    <t>Сетка ö4BpI, 150x150ÙÙ</t>
  </si>
  <si>
    <t xml:space="preserve">Покраска внешних стен фасадной краской </t>
  </si>
  <si>
    <t xml:space="preserve">Отделка внешних откосов ц/песчанным раствором /хорошее качество/ </t>
  </si>
  <si>
    <r>
      <t>м</t>
    </r>
    <r>
      <rPr>
        <vertAlign val="superscript"/>
        <sz val="8"/>
        <rFont val="Arial Armenian"/>
        <family val="2"/>
      </rPr>
      <t>2</t>
    </r>
    <r>
      <rPr>
        <sz val="11"/>
        <color indexed="8"/>
        <rFont val="Calibri"/>
        <family val="2"/>
      </rPr>
      <t/>
    </r>
  </si>
  <si>
    <t>Облицовка боковых стен базальтовыми плитами толщиной 30 мм , армированная сетка  ö4ВРI 150*150 мм</t>
  </si>
  <si>
    <t>Изготовление базальтовых колпаков толщиной 5 см., B-100 мм</t>
  </si>
  <si>
    <r>
      <t>м</t>
    </r>
    <r>
      <rPr>
        <vertAlign val="superscript"/>
        <sz val="8"/>
        <rFont val="Arial Armenian"/>
        <family val="2"/>
      </rPr>
      <t>2</t>
    </r>
    <r>
      <rPr>
        <sz val="10"/>
        <rFont val="Arial"/>
        <charset val="204"/>
      </rPr>
      <t/>
    </r>
  </si>
  <si>
    <t>Крыша</t>
  </si>
  <si>
    <t>Кровля из оцинкованного профилированного листа  КП-25 - 0.55 мм</t>
  </si>
  <si>
    <t xml:space="preserve">Изготовление мелких частей кровли из гладкого оцинкованного листа толщиной 0.55мм </t>
  </si>
  <si>
    <t>Изготовление деревянной конструкции крыши (Стойки и кровельные подкосы,страпилы, Кровельный конек  обрещетка )</t>
  </si>
  <si>
    <t>Изготовление деревянной конструкции крыши (мауэрлат, лежень)</t>
  </si>
  <si>
    <t xml:space="preserve">Изготовление металлического каркаса </t>
  </si>
  <si>
    <t>Труба квадрат 80x60x4</t>
  </si>
  <si>
    <t>Труба квадрат 40x20x2</t>
  </si>
  <si>
    <t xml:space="preserve">Установка металлических деталей </t>
  </si>
  <si>
    <t xml:space="preserve">Антикоррозийная защаита металлических элементов </t>
  </si>
  <si>
    <t xml:space="preserve">Металлический навес </t>
  </si>
  <si>
    <t xml:space="preserve">Обратная засыпка грунта в ручную </t>
  </si>
  <si>
    <t>Подготовительный слой щебня под фундамент из бетона класса  B12,5</t>
  </si>
  <si>
    <t>Подготовительный слой щебня   h=50мм</t>
  </si>
  <si>
    <t xml:space="preserve">Изготовление Ж/Б монолитного фундамента из бетона класса   B20 </t>
  </si>
  <si>
    <t>Арматура A500C/AIII</t>
  </si>
  <si>
    <t xml:space="preserve">Арматура  ö8A500C </t>
  </si>
  <si>
    <t xml:space="preserve">Гидроизоляция битумом 2 слоя </t>
  </si>
  <si>
    <t xml:space="preserve">Сборка металлического каркаса навеса </t>
  </si>
  <si>
    <t>Труба квадрат  200x200x6</t>
  </si>
  <si>
    <t>Труба квадрат  80x60x4</t>
  </si>
  <si>
    <t xml:space="preserve">Антикоррозийная обработка металлических деталей </t>
  </si>
  <si>
    <t>Изготовление фундамента из бутабетона, бетоном класса B12,5</t>
  </si>
  <si>
    <t xml:space="preserve">Возведение стен из туфа толщиной 20см </t>
  </si>
  <si>
    <t>Изготовление Ж/Б монолитных стержней из бетона класса  B20</t>
  </si>
  <si>
    <t>Арматура A500C/AIII/</t>
  </si>
  <si>
    <t>Арматура  ö8A500C</t>
  </si>
  <si>
    <t xml:space="preserve">Изготовление мелких частей кровли из оцинкованного гладкого листа 0.54мм </t>
  </si>
  <si>
    <t>Изготовление покрытия кровли из оцинкованного профилированного листа  КП-25-0,55мм</t>
  </si>
  <si>
    <t>Сеть Водоснабжения</t>
  </si>
  <si>
    <t xml:space="preserve">Полипропиленовые трубы с резиновой изоляцией, установка,испытние, очистка  Փ32мм ,  d25              </t>
  </si>
  <si>
    <t xml:space="preserve">Полипропиленовые трубы с резиновой изоляцией, установка,испытние, очистка d=25мм ,   då20  </t>
  </si>
  <si>
    <t xml:space="preserve">Полипропиленовые трубы с резиновой изоляцией, установка,испытние, очистка  d=20мм,,    då15        </t>
  </si>
  <si>
    <t>Детали(фитинги) полипропиленовых труб ,då25մմ</t>
  </si>
  <si>
    <t>Детали(фитинги) полипропиленовых труб  ,då20</t>
  </si>
  <si>
    <t>Детали(фитинги) полипропиленовых труб  ,då15</t>
  </si>
  <si>
    <t>Шаравой кран  d=25, P=1МПа</t>
  </si>
  <si>
    <t>Шаравой кран  d=20,P=1МПа</t>
  </si>
  <si>
    <t>Шаравой кран d=15,P=1МПа</t>
  </si>
  <si>
    <t>Смесители для умывальников</t>
  </si>
  <si>
    <t>компл</t>
  </si>
  <si>
    <t xml:space="preserve">Установка стальной трубы d32  /st/  </t>
  </si>
  <si>
    <t>Гофра для унитаза  DN=15,L=0.5Ù</t>
  </si>
  <si>
    <t>Установка стальных фитингов /цена/</t>
  </si>
  <si>
    <t>кг</t>
  </si>
  <si>
    <t xml:space="preserve">Антикоррозийная изоляция стальных труб </t>
  </si>
  <si>
    <t>Подключение к имеющейся стальной трубе</t>
  </si>
  <si>
    <t>мест</t>
  </si>
  <si>
    <t xml:space="preserve">Подготовительная подушка и защитный слой песка </t>
  </si>
  <si>
    <t xml:space="preserve">Теплоизоляция стальных труб миниральной ватой с алюминиевой фольгой </t>
  </si>
  <si>
    <t>Канализационная сесть</t>
  </si>
  <si>
    <t xml:space="preserve">Установка полипропиленевой канализационной трубы , d110 мм /гидравлическое испытание/  </t>
  </si>
  <si>
    <t xml:space="preserve">Установка полипропиленевой канализационной трубы , d 50мм /гидравлическое испытание/ </t>
  </si>
  <si>
    <t>Детали(фитинги) полипропиленовых канализационных труб d110мм</t>
  </si>
  <si>
    <t>Детали(фитинги) полипропиленовых канализационных труб , d 50мм</t>
  </si>
  <si>
    <t>Фильтр d=100 мм</t>
  </si>
  <si>
    <t>Гильза из металической трубы d=300, L=500ÙÙ ,1шт</t>
  </si>
  <si>
    <t>Прямоугольная керамическая раковина с бутылочным сифоном</t>
  </si>
  <si>
    <t>Унитаз с наклонным выходом с низким расположением моечной бочки</t>
  </si>
  <si>
    <t xml:space="preserve">Внутреняя электрическая сеть </t>
  </si>
  <si>
    <t>Эвакуационный светильник  LED лампа с надписю §ВЫХОД¦ с акумулятором ,220 В,18 Вт</t>
  </si>
  <si>
    <t xml:space="preserve">Светодиодный настенный  (LED) светильник, 12-14вт мощ.1100-1300лм
светопроходимость, 4000-5000к, 
IP 40-55  защитный градус  
</t>
  </si>
  <si>
    <t xml:space="preserve">Светодиодная  (LED) лампа для подвестного потолка  
12вт мощ. 800-880лм светопроходимость, 3000-4000к,  IP20-44 защитный градус 
</t>
  </si>
  <si>
    <t xml:space="preserve">Светодиодная  (LED) лампа потолочная
35-40вт мощность.  3300-3700лм светопроходимость, 3900-4000к, IP20-23 защитный градус: 
</t>
  </si>
  <si>
    <t xml:space="preserve">Розетка с заземлением установка в стене  220В, 16А
</t>
  </si>
  <si>
    <t xml:space="preserve">Одинарный выключатель установка 220В, 6А
</t>
  </si>
  <si>
    <t xml:space="preserve">Двух клавишный выключатель установка 220В, 10А
</t>
  </si>
  <si>
    <t xml:space="preserve">Установка турникета </t>
  </si>
  <si>
    <t xml:space="preserve">Коробка для розеток и выключателей </t>
  </si>
  <si>
    <r>
      <t xml:space="preserve">Медный кабель, гофра, </t>
    </r>
    <r>
      <rPr>
        <sz val="8"/>
        <rFont val="Arial LatRus"/>
        <family val="2"/>
      </rPr>
      <t xml:space="preserve"> ÏÂ-3 3x(1x6)</t>
    </r>
    <r>
      <rPr>
        <sz val="8"/>
        <rFont val="Arial Armenian"/>
        <family val="2"/>
      </rPr>
      <t>мм</t>
    </r>
    <r>
      <rPr>
        <sz val="8"/>
        <rFont val="Arial LatRus"/>
        <family val="2"/>
      </rPr>
      <t>²</t>
    </r>
    <r>
      <rPr>
        <sz val="8"/>
        <rFont val="Arial Armenian"/>
        <family val="2"/>
      </rPr>
      <t xml:space="preserve">  для питания щита 
</t>
    </r>
  </si>
  <si>
    <t xml:space="preserve">Щит 40А трехфазный, , 6x16А+6x25А однофазный автоматы (15 мест)  </t>
  </si>
  <si>
    <r>
      <t xml:space="preserve">Медный кабель, гофра, </t>
    </r>
    <r>
      <rPr>
        <sz val="8"/>
        <rFont val="Arial LatRus"/>
        <family val="2"/>
      </rPr>
      <t>ÏÂ-3</t>
    </r>
    <r>
      <rPr>
        <sz val="8"/>
        <rFont val="Arial Armenian"/>
        <family val="2"/>
      </rPr>
      <t xml:space="preserve"> 3x(1x4)мм</t>
    </r>
    <r>
      <rPr>
        <sz val="8"/>
        <rFont val="Arial LatRus"/>
        <family val="2"/>
      </rPr>
      <t>²</t>
    </r>
    <r>
      <rPr>
        <sz val="8"/>
        <rFont val="Arial Armenian"/>
        <family val="2"/>
      </rPr>
      <t xml:space="preserve">  для групповых линий </t>
    </r>
    <r>
      <rPr>
        <sz val="8"/>
        <rFont val="Arial Armenian"/>
        <family val="2"/>
      </rPr>
      <t xml:space="preserve">
</t>
    </r>
  </si>
  <si>
    <r>
      <t xml:space="preserve">Медный кабель, гофра </t>
    </r>
    <r>
      <rPr>
        <sz val="8"/>
        <rFont val="Arial LatRus"/>
        <family val="2"/>
      </rPr>
      <t>ÏÂ-3</t>
    </r>
    <r>
      <rPr>
        <sz val="8"/>
        <rFont val="Arial Armenian"/>
        <family val="2"/>
      </rPr>
      <t xml:space="preserve"> 3x(1x 2.5)мм </t>
    </r>
    <r>
      <rPr>
        <sz val="8"/>
        <rFont val="Arial LatRus"/>
        <family val="2"/>
      </rPr>
      <t>²</t>
    </r>
    <r>
      <rPr>
        <sz val="8"/>
        <rFont val="Arial Armenian"/>
        <family val="2"/>
      </rPr>
      <t xml:space="preserve"> для светильников розеток и выключателей 
</t>
    </r>
  </si>
  <si>
    <t xml:space="preserve">Сверлений отверстий для прокладки кабелей 
ö-32мм
</t>
  </si>
  <si>
    <t xml:space="preserve">Заделка отверстий </t>
  </si>
  <si>
    <t>оцинкованый стальной  лист   40x4 мм</t>
  </si>
  <si>
    <t>Оцинкованый стальной угольник  50x50x5 ÙÙ,L=2,5Ù</t>
  </si>
  <si>
    <t xml:space="preserve">Болт заземления 
</t>
  </si>
  <si>
    <r>
      <t>Медный наконечник кабеля сечение  16 мм</t>
    </r>
    <r>
      <rPr>
        <sz val="8"/>
        <rFont val="Arial LatRus"/>
        <family val="2"/>
      </rPr>
      <t>²</t>
    </r>
    <r>
      <rPr>
        <sz val="8"/>
        <rFont val="Arial Armenian"/>
        <family val="2"/>
      </rPr>
      <t xml:space="preserve">
</t>
    </r>
  </si>
  <si>
    <t xml:space="preserve">Пластмасовая герметичная коробка для заземления, установка в стене 
</t>
  </si>
  <si>
    <r>
      <t xml:space="preserve">Мебный кабель для заземления  </t>
    </r>
    <r>
      <rPr>
        <sz val="8"/>
        <rFont val="Arial LatRus"/>
        <family val="2"/>
      </rPr>
      <t>ÏÂ</t>
    </r>
    <r>
      <rPr>
        <sz val="8"/>
        <rFont val="Arial Armenian"/>
        <family val="2"/>
      </rPr>
      <t>-3 (1x16)мм</t>
    </r>
    <r>
      <rPr>
        <sz val="8"/>
        <rFont val="Arial LatRus"/>
        <family val="2"/>
      </rPr>
      <t>²</t>
    </r>
    <r>
      <rPr>
        <sz val="8"/>
        <rFont val="Arial Armenian"/>
        <family val="2"/>
      </rPr>
      <t xml:space="preserve">
</t>
    </r>
  </si>
  <si>
    <t xml:space="preserve">Разборка грунта IV категории экскаватором боковая засыпка  </t>
  </si>
  <si>
    <t xml:space="preserve">Разборка грунта IV  категории в ручную </t>
  </si>
  <si>
    <t xml:space="preserve">Обратная засыпка грунта с трамбовкой </t>
  </si>
  <si>
    <t>Каменный забор</t>
  </si>
  <si>
    <t xml:space="preserve">Демонтаж каменного забора </t>
  </si>
  <si>
    <t xml:space="preserve">Разборка грунта IV категории в ручную </t>
  </si>
  <si>
    <t xml:space="preserve">Подготовительный слой щебня под фундамент из бетона класса  B12,5 </t>
  </si>
  <si>
    <t>Подготовительный слой щебня  h=50мм</t>
  </si>
  <si>
    <t>Изготовление Ж/Б монолитного фундамента из бетона класса B20</t>
  </si>
  <si>
    <t xml:space="preserve">Бутабетоный фундамент из бетона класса  B12,5 </t>
  </si>
  <si>
    <t xml:space="preserve">Арматура ö8A500C </t>
  </si>
  <si>
    <t xml:space="preserve">Гидроизоляция битумом два слоя </t>
  </si>
  <si>
    <t>Арматура ö8A500C</t>
  </si>
  <si>
    <t xml:space="preserve">Изготовление Ж/Б монолитный перемычек из бетона класса  B20 </t>
  </si>
  <si>
    <t xml:space="preserve">Ц/песчаная  штукатурка забора с армированной сеткой </t>
  </si>
  <si>
    <t>Сетка ö4BpI, 150x150мм</t>
  </si>
  <si>
    <t xml:space="preserve">Покраска забора фасадной краской </t>
  </si>
  <si>
    <t xml:space="preserve">Ремонт крыши мастерской </t>
  </si>
  <si>
    <t>Демонтаж выравнивающего слоя ц/песчаной стяжки  h=30ÙÙ /частично/</t>
  </si>
  <si>
    <r>
      <t>Изготовление ц/песчаного выравнивающего слоя ò»Ù»Ýï-толщиной 20</t>
    </r>
    <r>
      <rPr>
        <sz val="8"/>
        <rFont val="Symbol"/>
        <family val="1"/>
        <charset val="2"/>
      </rPr>
      <t>¸</t>
    </r>
    <r>
      <rPr>
        <sz val="8"/>
        <rFont val="Arial Armenian"/>
        <family val="2"/>
      </rPr>
      <t>60мм</t>
    </r>
  </si>
  <si>
    <t>Кровля из двухслойного изогама  /второй слой с фольгой / 4мм</t>
  </si>
  <si>
    <t>Ремонт крыши основного здания</t>
  </si>
  <si>
    <t xml:space="preserve">Демонтаж панелей </t>
  </si>
  <si>
    <t>м3</t>
  </si>
  <si>
    <t>Установка новых панелей</t>
  </si>
  <si>
    <t>Благоустройство территории</t>
  </si>
  <si>
    <t xml:space="preserve">Выравнивание териитории механизмом </t>
  </si>
  <si>
    <t>Засыпка под лестницей и площадки бутом</t>
  </si>
  <si>
    <t xml:space="preserve">Изготовление подготовительного слоя из смеси песка и щебня толщиной 12 см </t>
  </si>
  <si>
    <t xml:space="preserve">Уплатнение грунта щебнем </t>
  </si>
  <si>
    <t xml:space="preserve">Изготовление мелкозернистого асфальтбетонного слоя толщиной   3см </t>
  </si>
  <si>
    <t>Подготовительный слой щебня толщиной 5 см</t>
  </si>
  <si>
    <t>Установка базальтовых бордюров 300x150мм</t>
  </si>
  <si>
    <t xml:space="preserve">Подготовительный слой щебня толщиной 12 см </t>
  </si>
  <si>
    <r>
      <t>Битум распределение /1м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- 4.12кг расход битума/ S=421м</t>
    </r>
    <r>
      <rPr>
        <vertAlign val="superscript"/>
        <sz val="8"/>
        <rFont val="Arial Armenian"/>
        <family val="2"/>
      </rPr>
      <t>2</t>
    </r>
  </si>
  <si>
    <t xml:space="preserve">Изготовление крупнозернистого асфальтбетонного слоя толщиной 4 см </t>
  </si>
  <si>
    <t xml:space="preserve">Изготовление слоя мелкозернистого асфальтбетонного покрытия толщиной 6 см </t>
  </si>
  <si>
    <t>Сеть дождевой канализации</t>
  </si>
  <si>
    <t xml:space="preserve">Разборка траншеи  IV категории в ручную </t>
  </si>
  <si>
    <t xml:space="preserve">Дождеприемники (колодцы) </t>
  </si>
  <si>
    <t xml:space="preserve">Чугунная сетка для траншеи </t>
  </si>
  <si>
    <t>Полипропиленовая  (PE) гофрировання канализационная труба установка de150, SN8</t>
  </si>
  <si>
    <t xml:space="preserve">Подготовительный и защитный слой песка </t>
  </si>
  <si>
    <t>НДС, 20%</t>
  </si>
  <si>
    <t>Весь процент</t>
  </si>
  <si>
    <t>%</t>
  </si>
  <si>
    <t>P8-191 կիր.</t>
  </si>
  <si>
    <t xml:space="preserve">æñ³Ñ»é³óÙ³Ý ËáÕáí³ÏÝ»ñÇ ï»Õ³¹ñáõÙÝ»ñ³éÛ³É çñÑáë Ó³·³ñÝ»ñÁ Փ 100 մմ գունավոր հարթ թիթեղից </t>
  </si>
  <si>
    <t xml:space="preserve">æñ³Ñ»é³óÙ³Ý կիսաËáÕáí³ÏÝ»ñÇ ï»Õ³¹ñáõÙ գունավոր հարթ թիթեղից </t>
  </si>
  <si>
    <t>к-т</t>
  </si>
  <si>
    <t>пм</t>
  </si>
  <si>
    <t xml:space="preserve">Реконструкция автостоянки ЗАО "Ергорсвет"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</si>
</sst>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"/>
    <numFmt numFmtId="165" formatCode="0.0000"/>
    <numFmt numFmtId="166" formatCode="0.0"/>
    <numFmt numFmtId="167" formatCode="0.00000"/>
  </numFmts>
  <fonts count="66">
    <font>
      <sz val="10"/>
      <name val="Arial"/>
      <charset val="204"/>
    </font>
    <font>
      <sz val="11"/>
      <color indexed="8"/>
      <name val="Calibri"/>
      <family val="2"/>
    </font>
    <font>
      <sz val="10"/>
      <name val="Arial Armenian"/>
      <family val="2"/>
    </font>
    <font>
      <b/>
      <sz val="10.5"/>
      <name val="Arial Armenian"/>
      <family val="2"/>
    </font>
    <font>
      <sz val="10.5"/>
      <name val="Arial Armenian"/>
      <family val="2"/>
    </font>
    <font>
      <sz val="8"/>
      <name val="Arial Armenian"/>
      <family val="2"/>
    </font>
    <font>
      <u/>
      <sz val="10"/>
      <name val="Arial Armenian"/>
      <family val="2"/>
    </font>
    <font>
      <b/>
      <sz val="11"/>
      <name val="Arial Armenian"/>
      <family val="2"/>
    </font>
    <font>
      <u/>
      <sz val="8"/>
      <name val="Arial Armenian"/>
      <family val="2"/>
    </font>
    <font>
      <b/>
      <sz val="10"/>
      <name val="Arial Armenian"/>
      <family val="2"/>
    </font>
    <font>
      <b/>
      <u/>
      <sz val="10"/>
      <name val="Arial Armenian"/>
      <family val="2"/>
    </font>
    <font>
      <sz val="8"/>
      <name val="Arial"/>
      <family val="2"/>
    </font>
    <font>
      <b/>
      <u/>
      <sz val="8"/>
      <name val="Arial Armenian"/>
      <family val="2"/>
    </font>
    <font>
      <vertAlign val="superscript"/>
      <sz val="8"/>
      <name val="Arial Armenian"/>
      <family val="2"/>
    </font>
    <font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 Armenian"/>
      <family val="2"/>
    </font>
    <font>
      <sz val="8"/>
      <name val="Symbol"/>
      <family val="1"/>
      <charset val="2"/>
    </font>
    <font>
      <sz val="10"/>
      <name val="Arial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8"/>
      <name val="Arial Armenian"/>
      <family val="2"/>
    </font>
    <font>
      <sz val="8"/>
      <name val="Arial Armenian"/>
      <family val="2"/>
      <charset val="204"/>
    </font>
    <font>
      <vertAlign val="superscript"/>
      <sz val="8"/>
      <name val="Arial Armenian"/>
      <family val="2"/>
      <charset val="204"/>
    </font>
    <font>
      <sz val="8"/>
      <color rgb="FFFF0000"/>
      <name val="Arial Armenian"/>
      <family val="2"/>
    </font>
    <font>
      <b/>
      <u/>
      <sz val="8"/>
      <color rgb="FFFF0000"/>
      <name val="Arial Armenian"/>
      <family val="2"/>
    </font>
    <font>
      <sz val="8"/>
      <color theme="1"/>
      <name val="Arial Armenian"/>
      <family val="2"/>
    </font>
    <font>
      <sz val="10"/>
      <color indexed="10"/>
      <name val="Arial Armenian"/>
      <family val="2"/>
    </font>
    <font>
      <sz val="8"/>
      <name val="Arial LatRus"/>
      <family val="2"/>
    </font>
    <font>
      <sz val="8"/>
      <name val="Sylfaen"/>
      <family val="1"/>
      <charset val="204"/>
    </font>
    <font>
      <sz val="8"/>
      <name val="Arial LatArm"/>
      <family val="2"/>
    </font>
    <font>
      <sz val="9"/>
      <name val="Arial Armenian"/>
      <family val="2"/>
    </font>
    <font>
      <sz val="10"/>
      <color theme="0"/>
      <name val="Arial Armenian"/>
      <family val="2"/>
    </font>
    <font>
      <i/>
      <sz val="8"/>
      <name val="Arial Armenian"/>
      <family val="2"/>
    </font>
    <font>
      <sz val="10"/>
      <name val="Arial"/>
      <charset val="204"/>
    </font>
    <font>
      <sz val="11"/>
      <color indexed="9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b/>
      <sz val="18"/>
      <color indexed="56"/>
      <name val="Cambria"/>
      <family val="2"/>
    </font>
    <font>
      <sz val="11"/>
      <color indexed="60"/>
      <name val="Calibri"/>
      <family val="2"/>
    </font>
    <font>
      <sz val="11"/>
      <color indexed="20"/>
      <name val="Calibri"/>
      <family val="2"/>
    </font>
    <font>
      <i/>
      <sz val="11"/>
      <color indexed="23"/>
      <name val="Calibri"/>
      <family val="2"/>
    </font>
    <font>
      <sz val="11"/>
      <color indexed="52"/>
      <name val="Calibri"/>
      <family val="2"/>
    </font>
    <font>
      <sz val="11"/>
      <color indexed="10"/>
      <name val="Calibri"/>
      <family val="2"/>
    </font>
    <font>
      <sz val="11"/>
      <color indexed="17"/>
      <name val="Calibri"/>
      <family val="2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60">
    <xf numFmtId="0" fontId="0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1" fillId="3" borderId="0" applyNumberFormat="0" applyBorder="0" applyAlignment="0" applyProtection="0"/>
    <xf numFmtId="0" fontId="22" fillId="20" borderId="1" applyNumberFormat="0" applyAlignment="0" applyProtection="0"/>
    <xf numFmtId="0" fontId="23" fillId="21" borderId="2" applyNumberFormat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6" fillId="0" borderId="3" applyNumberFormat="0" applyFill="0" applyAlignment="0" applyProtection="0"/>
    <xf numFmtId="0" fontId="27" fillId="0" borderId="4" applyNumberFormat="0" applyFill="0" applyAlignment="0" applyProtection="0"/>
    <xf numFmtId="0" fontId="28" fillId="0" borderId="5" applyNumberFormat="0" applyFill="0" applyAlignment="0" applyProtection="0"/>
    <xf numFmtId="0" fontId="28" fillId="0" borderId="0" applyNumberFormat="0" applyFill="0" applyBorder="0" applyAlignment="0" applyProtection="0"/>
    <xf numFmtId="0" fontId="29" fillId="7" borderId="1" applyNumberFormat="0" applyAlignment="0" applyProtection="0"/>
    <xf numFmtId="0" fontId="30" fillId="0" borderId="6" applyNumberFormat="0" applyFill="0" applyAlignment="0" applyProtection="0"/>
    <xf numFmtId="0" fontId="31" fillId="22" borderId="0" applyNumberFormat="0" applyBorder="0" applyAlignment="0" applyProtection="0"/>
    <xf numFmtId="0" fontId="14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23" borderId="7" applyNumberFormat="0" applyFont="0" applyAlignment="0" applyProtection="0"/>
    <xf numFmtId="0" fontId="32" fillId="20" borderId="8" applyNumberFormat="0" applyAlignment="0" applyProtection="0"/>
    <xf numFmtId="0" fontId="33" fillId="0" borderId="0" applyNumberFormat="0" applyFill="0" applyBorder="0" applyAlignment="0" applyProtection="0"/>
    <xf numFmtId="0" fontId="34" fillId="0" borderId="9" applyNumberFormat="0" applyFill="0" applyAlignment="0" applyProtection="0"/>
    <xf numFmtId="0" fontId="35" fillId="0" borderId="0" applyNumberForma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8" fillId="0" borderId="0"/>
    <xf numFmtId="0" fontId="49" fillId="0" borderId="0"/>
    <xf numFmtId="0" fontId="14" fillId="0" borderId="0"/>
    <xf numFmtId="0" fontId="4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50" fillId="12" borderId="0" applyNumberFormat="0" applyBorder="0" applyAlignment="0" applyProtection="0"/>
    <xf numFmtId="0" fontId="50" fillId="9" borderId="0" applyNumberFormat="0" applyBorder="0" applyAlignment="0" applyProtection="0"/>
    <xf numFmtId="0" fontId="50" fillId="10" borderId="0" applyNumberFormat="0" applyBorder="0" applyAlignment="0" applyProtection="0"/>
    <xf numFmtId="0" fontId="50" fillId="13" borderId="0" applyNumberFormat="0" applyBorder="0" applyAlignment="0" applyProtection="0"/>
    <xf numFmtId="0" fontId="50" fillId="14" borderId="0" applyNumberFormat="0" applyBorder="0" applyAlignment="0" applyProtection="0"/>
    <xf numFmtId="0" fontId="50" fillId="15" borderId="0" applyNumberFormat="0" applyBorder="0" applyAlignment="0" applyProtection="0"/>
    <xf numFmtId="0" fontId="14" fillId="0" borderId="0"/>
    <xf numFmtId="0" fontId="19" fillId="0" borderId="0"/>
    <xf numFmtId="0" fontId="19" fillId="0" borderId="0"/>
    <xf numFmtId="0" fontId="14" fillId="0" borderId="0"/>
    <xf numFmtId="0" fontId="14" fillId="0" borderId="0"/>
    <xf numFmtId="0" fontId="50" fillId="16" borderId="0" applyNumberFormat="0" applyBorder="0" applyAlignment="0" applyProtection="0"/>
    <xf numFmtId="0" fontId="50" fillId="17" borderId="0" applyNumberFormat="0" applyBorder="0" applyAlignment="0" applyProtection="0"/>
    <xf numFmtId="0" fontId="50" fillId="18" borderId="0" applyNumberFormat="0" applyBorder="0" applyAlignment="0" applyProtection="0"/>
    <xf numFmtId="0" fontId="50" fillId="13" borderId="0" applyNumberFormat="0" applyBorder="0" applyAlignment="0" applyProtection="0"/>
    <xf numFmtId="0" fontId="50" fillId="14" borderId="0" applyNumberFormat="0" applyBorder="0" applyAlignment="0" applyProtection="0"/>
    <xf numFmtId="0" fontId="50" fillId="19" borderId="0" applyNumberFormat="0" applyBorder="0" applyAlignment="0" applyProtection="0"/>
    <xf numFmtId="0" fontId="51" fillId="7" borderId="1" applyNumberFormat="0" applyAlignment="0" applyProtection="0"/>
    <xf numFmtId="0" fontId="52" fillId="20" borderId="8" applyNumberFormat="0" applyAlignment="0" applyProtection="0"/>
    <xf numFmtId="0" fontId="53" fillId="20" borderId="1" applyNumberFormat="0" applyAlignment="0" applyProtection="0"/>
    <xf numFmtId="0" fontId="54" fillId="0" borderId="3" applyNumberFormat="0" applyFill="0" applyAlignment="0" applyProtection="0"/>
    <xf numFmtId="0" fontId="55" fillId="0" borderId="4" applyNumberFormat="0" applyFill="0" applyAlignment="0" applyProtection="0"/>
    <xf numFmtId="0" fontId="56" fillId="0" borderId="5" applyNumberFormat="0" applyFill="0" applyAlignment="0" applyProtection="0"/>
    <xf numFmtId="0" fontId="56" fillId="0" borderId="0" applyNumberFormat="0" applyFill="0" applyBorder="0" applyAlignment="0" applyProtection="0"/>
    <xf numFmtId="0" fontId="57" fillId="0" borderId="9" applyNumberFormat="0" applyFill="0" applyAlignment="0" applyProtection="0"/>
    <xf numFmtId="0" fontId="58" fillId="21" borderId="2" applyNumberFormat="0" applyAlignment="0" applyProtection="0"/>
    <xf numFmtId="0" fontId="59" fillId="0" borderId="0" applyNumberFormat="0" applyFill="0" applyBorder="0" applyAlignment="0" applyProtection="0"/>
    <xf numFmtId="0" fontId="60" fillId="22" borderId="0" applyNumberFormat="0" applyBorder="0" applyAlignment="0" applyProtection="0"/>
    <xf numFmtId="0" fontId="49" fillId="0" borderId="0"/>
    <xf numFmtId="0" fontId="61" fillId="3" borderId="0" applyNumberFormat="0" applyBorder="0" applyAlignment="0" applyProtection="0"/>
    <xf numFmtId="0" fontId="62" fillId="0" borderId="0" applyNumberFormat="0" applyFill="0" applyBorder="0" applyAlignment="0" applyProtection="0"/>
    <xf numFmtId="0" fontId="49" fillId="23" borderId="7" applyNumberFormat="0" applyFont="0" applyAlignment="0" applyProtection="0"/>
    <xf numFmtId="0" fontId="63" fillId="0" borderId="6" applyNumberFormat="0" applyFill="0" applyAlignment="0" applyProtection="0"/>
    <xf numFmtId="0" fontId="64" fillId="0" borderId="0" applyNumberFormat="0" applyFill="0" applyBorder="0" applyAlignment="0" applyProtection="0"/>
    <xf numFmtId="0" fontId="65" fillId="4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50" fillId="12" borderId="0" applyNumberFormat="0" applyBorder="0" applyAlignment="0" applyProtection="0"/>
    <xf numFmtId="0" fontId="50" fillId="9" borderId="0" applyNumberFormat="0" applyBorder="0" applyAlignment="0" applyProtection="0"/>
    <xf numFmtId="0" fontId="50" fillId="10" borderId="0" applyNumberFormat="0" applyBorder="0" applyAlignment="0" applyProtection="0"/>
    <xf numFmtId="0" fontId="50" fillId="13" borderId="0" applyNumberFormat="0" applyBorder="0" applyAlignment="0" applyProtection="0"/>
    <xf numFmtId="0" fontId="50" fillId="14" borderId="0" applyNumberFormat="0" applyBorder="0" applyAlignment="0" applyProtection="0"/>
    <xf numFmtId="0" fontId="50" fillId="15" borderId="0" applyNumberFormat="0" applyBorder="0" applyAlignment="0" applyProtection="0"/>
    <xf numFmtId="0" fontId="1" fillId="10" borderId="0" applyNumberFormat="0" applyBorder="0" applyAlignment="0" applyProtection="0"/>
    <xf numFmtId="0" fontId="19" fillId="0" borderId="0"/>
    <xf numFmtId="0" fontId="1" fillId="9" borderId="0" applyNumberFormat="0" applyBorder="0" applyAlignment="0" applyProtection="0"/>
    <xf numFmtId="0" fontId="1" fillId="8" borderId="0" applyNumberFormat="0" applyBorder="0" applyAlignment="0" applyProtection="0"/>
    <xf numFmtId="0" fontId="1" fillId="7" borderId="0" applyNumberFormat="0" applyBorder="0" applyAlignment="0" applyProtection="0"/>
    <xf numFmtId="0" fontId="1" fillId="6" borderId="0" applyNumberFormat="0" applyBorder="0" applyAlignment="0" applyProtection="0"/>
    <xf numFmtId="0" fontId="1" fillId="5" borderId="0" applyNumberFormat="0" applyBorder="0" applyAlignment="0" applyProtection="0"/>
    <xf numFmtId="0" fontId="1" fillId="4" borderId="0" applyNumberFormat="0" applyBorder="0" applyAlignment="0" applyProtection="0"/>
    <xf numFmtId="0" fontId="1" fillId="3" borderId="0" applyNumberFormat="0" applyBorder="0" applyAlignment="0" applyProtection="0"/>
    <xf numFmtId="0" fontId="1" fillId="2" borderId="0" applyNumberFormat="0" applyBorder="0" applyAlignment="0" applyProtection="0"/>
    <xf numFmtId="0" fontId="50" fillId="16" borderId="0" applyNumberFormat="0" applyBorder="0" applyAlignment="0" applyProtection="0"/>
    <xf numFmtId="0" fontId="50" fillId="17" borderId="0" applyNumberFormat="0" applyBorder="0" applyAlignment="0" applyProtection="0"/>
    <xf numFmtId="0" fontId="50" fillId="18" borderId="0" applyNumberFormat="0" applyBorder="0" applyAlignment="0" applyProtection="0"/>
    <xf numFmtId="0" fontId="50" fillId="13" borderId="0" applyNumberFormat="0" applyBorder="0" applyAlignment="0" applyProtection="0"/>
    <xf numFmtId="0" fontId="50" fillId="14" borderId="0" applyNumberFormat="0" applyBorder="0" applyAlignment="0" applyProtection="0"/>
    <xf numFmtId="0" fontId="50" fillId="19" borderId="0" applyNumberFormat="0" applyBorder="0" applyAlignment="0" applyProtection="0"/>
    <xf numFmtId="0" fontId="51" fillId="7" borderId="1" applyNumberFormat="0" applyAlignment="0" applyProtection="0"/>
    <xf numFmtId="0" fontId="52" fillId="20" borderId="8" applyNumberFormat="0" applyAlignment="0" applyProtection="0"/>
    <xf numFmtId="0" fontId="53" fillId="20" borderId="1" applyNumberFormat="0" applyAlignment="0" applyProtection="0"/>
    <xf numFmtId="0" fontId="54" fillId="0" borderId="3" applyNumberFormat="0" applyFill="0" applyAlignment="0" applyProtection="0"/>
    <xf numFmtId="0" fontId="55" fillId="0" borderId="4" applyNumberFormat="0" applyFill="0" applyAlignment="0" applyProtection="0"/>
    <xf numFmtId="0" fontId="56" fillId="0" borderId="5" applyNumberFormat="0" applyFill="0" applyAlignment="0" applyProtection="0"/>
    <xf numFmtId="0" fontId="56" fillId="0" borderId="0" applyNumberFormat="0" applyFill="0" applyBorder="0" applyAlignment="0" applyProtection="0"/>
    <xf numFmtId="0" fontId="57" fillId="0" borderId="9" applyNumberFormat="0" applyFill="0" applyAlignment="0" applyProtection="0"/>
    <xf numFmtId="0" fontId="58" fillId="21" borderId="2" applyNumberFormat="0" applyAlignment="0" applyProtection="0"/>
    <xf numFmtId="0" fontId="59" fillId="0" borderId="0" applyNumberFormat="0" applyFill="0" applyBorder="0" applyAlignment="0" applyProtection="0"/>
    <xf numFmtId="0" fontId="60" fillId="22" borderId="0" applyNumberFormat="0" applyBorder="0" applyAlignment="0" applyProtection="0"/>
    <xf numFmtId="0" fontId="14" fillId="0" borderId="0"/>
    <xf numFmtId="0" fontId="61" fillId="3" borderId="0" applyNumberFormat="0" applyBorder="0" applyAlignment="0" applyProtection="0"/>
    <xf numFmtId="0" fontId="62" fillId="0" borderId="0" applyNumberFormat="0" applyFill="0" applyBorder="0" applyAlignment="0" applyProtection="0"/>
    <xf numFmtId="0" fontId="49" fillId="23" borderId="7" applyNumberFormat="0" applyFont="0" applyAlignment="0" applyProtection="0"/>
    <xf numFmtId="0" fontId="63" fillId="0" borderId="6" applyNumberFormat="0" applyFill="0" applyAlignment="0" applyProtection="0"/>
    <xf numFmtId="0" fontId="64" fillId="0" borderId="0" applyNumberFormat="0" applyFill="0" applyBorder="0" applyAlignment="0" applyProtection="0"/>
    <xf numFmtId="0" fontId="65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50" fillId="12" borderId="0" applyNumberFormat="0" applyBorder="0" applyAlignment="0" applyProtection="0"/>
    <xf numFmtId="0" fontId="50" fillId="9" borderId="0" applyNumberFormat="0" applyBorder="0" applyAlignment="0" applyProtection="0"/>
    <xf numFmtId="0" fontId="50" fillId="10" borderId="0" applyNumberFormat="0" applyBorder="0" applyAlignment="0" applyProtection="0"/>
    <xf numFmtId="0" fontId="50" fillId="13" borderId="0" applyNumberFormat="0" applyBorder="0" applyAlignment="0" applyProtection="0"/>
    <xf numFmtId="0" fontId="50" fillId="14" borderId="0" applyNumberFormat="0" applyBorder="0" applyAlignment="0" applyProtection="0"/>
    <xf numFmtId="0" fontId="50" fillId="15" borderId="0" applyNumberFormat="0" applyBorder="0" applyAlignment="0" applyProtection="0"/>
    <xf numFmtId="0" fontId="1" fillId="11" borderId="0" applyNumberFormat="0" applyBorder="0" applyAlignment="0" applyProtection="0"/>
    <xf numFmtId="0" fontId="19" fillId="0" borderId="0"/>
    <xf numFmtId="0" fontId="1" fillId="8" borderId="0" applyNumberFormat="0" applyBorder="0" applyAlignment="0" applyProtection="0"/>
    <xf numFmtId="0" fontId="1" fillId="5" borderId="0" applyNumberFormat="0" applyBorder="0" applyAlignment="0" applyProtection="0"/>
    <xf numFmtId="0" fontId="1" fillId="10" borderId="0" applyNumberFormat="0" applyBorder="0" applyAlignment="0" applyProtection="0"/>
    <xf numFmtId="0" fontId="1" fillId="9" borderId="0" applyNumberFormat="0" applyBorder="0" applyAlignment="0" applyProtection="0"/>
    <xf numFmtId="0" fontId="1" fillId="8" borderId="0" applyNumberFormat="0" applyBorder="0" applyAlignment="0" applyProtection="0"/>
    <xf numFmtId="0" fontId="1" fillId="7" borderId="0" applyNumberFormat="0" applyBorder="0" applyAlignment="0" applyProtection="0"/>
    <xf numFmtId="0" fontId="1" fillId="6" borderId="0" applyNumberFormat="0" applyBorder="0" applyAlignment="0" applyProtection="0"/>
    <xf numFmtId="0" fontId="1" fillId="5" borderId="0" applyNumberFormat="0" applyBorder="0" applyAlignment="0" applyProtection="0"/>
    <xf numFmtId="0" fontId="1" fillId="4" borderId="0" applyNumberFormat="0" applyBorder="0" applyAlignment="0" applyProtection="0"/>
    <xf numFmtId="0" fontId="50" fillId="16" borderId="0" applyNumberFormat="0" applyBorder="0" applyAlignment="0" applyProtection="0"/>
    <xf numFmtId="0" fontId="50" fillId="17" borderId="0" applyNumberFormat="0" applyBorder="0" applyAlignment="0" applyProtection="0"/>
    <xf numFmtId="0" fontId="50" fillId="18" borderId="0" applyNumberFormat="0" applyBorder="0" applyAlignment="0" applyProtection="0"/>
    <xf numFmtId="0" fontId="50" fillId="13" borderId="0" applyNumberFormat="0" applyBorder="0" applyAlignment="0" applyProtection="0"/>
    <xf numFmtId="0" fontId="50" fillId="14" borderId="0" applyNumberFormat="0" applyBorder="0" applyAlignment="0" applyProtection="0"/>
    <xf numFmtId="0" fontId="50" fillId="19" borderId="0" applyNumberFormat="0" applyBorder="0" applyAlignment="0" applyProtection="0"/>
    <xf numFmtId="0" fontId="51" fillId="7" borderId="1" applyNumberFormat="0" applyAlignment="0" applyProtection="0"/>
    <xf numFmtId="0" fontId="52" fillId="20" borderId="8" applyNumberFormat="0" applyAlignment="0" applyProtection="0"/>
    <xf numFmtId="0" fontId="53" fillId="20" borderId="1" applyNumberFormat="0" applyAlignment="0" applyProtection="0"/>
    <xf numFmtId="0" fontId="54" fillId="0" borderId="3" applyNumberFormat="0" applyFill="0" applyAlignment="0" applyProtection="0"/>
    <xf numFmtId="0" fontId="55" fillId="0" borderId="4" applyNumberFormat="0" applyFill="0" applyAlignment="0" applyProtection="0"/>
    <xf numFmtId="0" fontId="56" fillId="0" borderId="5" applyNumberFormat="0" applyFill="0" applyAlignment="0" applyProtection="0"/>
    <xf numFmtId="0" fontId="56" fillId="0" borderId="0" applyNumberFormat="0" applyFill="0" applyBorder="0" applyAlignment="0" applyProtection="0"/>
    <xf numFmtId="0" fontId="57" fillId="0" borderId="9" applyNumberFormat="0" applyFill="0" applyAlignment="0" applyProtection="0"/>
    <xf numFmtId="0" fontId="58" fillId="21" borderId="2" applyNumberFormat="0" applyAlignment="0" applyProtection="0"/>
    <xf numFmtId="0" fontId="59" fillId="0" borderId="0" applyNumberFormat="0" applyFill="0" applyBorder="0" applyAlignment="0" applyProtection="0"/>
    <xf numFmtId="0" fontId="60" fillId="22" borderId="0" applyNumberFormat="0" applyBorder="0" applyAlignment="0" applyProtection="0"/>
    <xf numFmtId="0" fontId="14" fillId="0" borderId="0"/>
    <xf numFmtId="0" fontId="1" fillId="3" borderId="0" applyNumberFormat="0" applyBorder="0" applyAlignment="0" applyProtection="0"/>
    <xf numFmtId="0" fontId="1" fillId="2" borderId="0" applyNumberFormat="0" applyBorder="0" applyAlignment="0" applyProtection="0"/>
    <xf numFmtId="0" fontId="61" fillId="3" borderId="0" applyNumberFormat="0" applyBorder="0" applyAlignment="0" applyProtection="0"/>
    <xf numFmtId="0" fontId="62" fillId="0" borderId="0" applyNumberFormat="0" applyFill="0" applyBorder="0" applyAlignment="0" applyProtection="0"/>
    <xf numFmtId="0" fontId="49" fillId="23" borderId="7" applyNumberFormat="0" applyFont="0" applyAlignment="0" applyProtection="0"/>
    <xf numFmtId="0" fontId="63" fillId="0" borderId="6" applyNumberFormat="0" applyFill="0" applyAlignment="0" applyProtection="0"/>
    <xf numFmtId="0" fontId="64" fillId="0" borderId="0" applyNumberFormat="0" applyFill="0" applyBorder="0" applyAlignment="0" applyProtection="0"/>
    <xf numFmtId="0" fontId="65" fillId="4" borderId="0" applyNumberFormat="0" applyBorder="0" applyAlignment="0" applyProtection="0"/>
    <xf numFmtId="0" fontId="50" fillId="12" borderId="0" applyNumberFormat="0" applyBorder="0" applyAlignment="0" applyProtection="0"/>
    <xf numFmtId="0" fontId="50" fillId="9" borderId="0" applyNumberFormat="0" applyBorder="0" applyAlignment="0" applyProtection="0"/>
    <xf numFmtId="0" fontId="50" fillId="10" borderId="0" applyNumberFormat="0" applyBorder="0" applyAlignment="0" applyProtection="0"/>
    <xf numFmtId="0" fontId="50" fillId="13" borderId="0" applyNumberFormat="0" applyBorder="0" applyAlignment="0" applyProtection="0"/>
    <xf numFmtId="0" fontId="50" fillId="14" borderId="0" applyNumberFormat="0" applyBorder="0" applyAlignment="0" applyProtection="0"/>
    <xf numFmtId="0" fontId="50" fillId="15" borderId="0" applyNumberFormat="0" applyBorder="0" applyAlignment="0" applyProtection="0"/>
    <xf numFmtId="0" fontId="50" fillId="12" borderId="0" applyNumberFormat="0" applyBorder="0" applyAlignment="0" applyProtection="0"/>
    <xf numFmtId="0" fontId="19" fillId="0" borderId="0"/>
    <xf numFmtId="0" fontId="1" fillId="11" borderId="0" applyNumberFormat="0" applyBorder="0" applyAlignment="0" applyProtection="0"/>
    <xf numFmtId="0" fontId="1" fillId="8" borderId="0" applyNumberFormat="0" applyBorder="0" applyAlignment="0" applyProtection="0"/>
    <xf numFmtId="0" fontId="1" fillId="5" borderId="0" applyNumberFormat="0" applyBorder="0" applyAlignment="0" applyProtection="0"/>
    <xf numFmtId="0" fontId="1" fillId="10" borderId="0" applyNumberFormat="0" applyBorder="0" applyAlignment="0" applyProtection="0"/>
    <xf numFmtId="0" fontId="1" fillId="9" borderId="0" applyNumberFormat="0" applyBorder="0" applyAlignment="0" applyProtection="0"/>
    <xf numFmtId="0" fontId="1" fillId="8" borderId="0" applyNumberFormat="0" applyBorder="0" applyAlignment="0" applyProtection="0"/>
    <xf numFmtId="0" fontId="1" fillId="7" borderId="0" applyNumberFormat="0" applyBorder="0" applyAlignment="0" applyProtection="0"/>
    <xf numFmtId="0" fontId="1" fillId="6" borderId="0" applyNumberFormat="0" applyBorder="0" applyAlignment="0" applyProtection="0"/>
    <xf numFmtId="0" fontId="1" fillId="5" borderId="0" applyNumberFormat="0" applyBorder="0" applyAlignment="0" applyProtection="0"/>
    <xf numFmtId="0" fontId="50" fillId="16" borderId="0" applyNumberFormat="0" applyBorder="0" applyAlignment="0" applyProtection="0"/>
    <xf numFmtId="0" fontId="50" fillId="17" borderId="0" applyNumberFormat="0" applyBorder="0" applyAlignment="0" applyProtection="0"/>
    <xf numFmtId="0" fontId="50" fillId="18" borderId="0" applyNumberFormat="0" applyBorder="0" applyAlignment="0" applyProtection="0"/>
    <xf numFmtId="0" fontId="50" fillId="13" borderId="0" applyNumberFormat="0" applyBorder="0" applyAlignment="0" applyProtection="0"/>
    <xf numFmtId="0" fontId="50" fillId="14" borderId="0" applyNumberFormat="0" applyBorder="0" applyAlignment="0" applyProtection="0"/>
    <xf numFmtId="0" fontId="50" fillId="19" borderId="0" applyNumberFormat="0" applyBorder="0" applyAlignment="0" applyProtection="0"/>
    <xf numFmtId="0" fontId="51" fillId="7" borderId="1" applyNumberFormat="0" applyAlignment="0" applyProtection="0"/>
    <xf numFmtId="0" fontId="52" fillId="20" borderId="8" applyNumberFormat="0" applyAlignment="0" applyProtection="0"/>
    <xf numFmtId="0" fontId="53" fillId="20" borderId="1" applyNumberFormat="0" applyAlignment="0" applyProtection="0"/>
    <xf numFmtId="0" fontId="54" fillId="0" borderId="3" applyNumberFormat="0" applyFill="0" applyAlignment="0" applyProtection="0"/>
    <xf numFmtId="0" fontId="55" fillId="0" borderId="4" applyNumberFormat="0" applyFill="0" applyAlignment="0" applyProtection="0"/>
    <xf numFmtId="0" fontId="56" fillId="0" borderId="5" applyNumberFormat="0" applyFill="0" applyAlignment="0" applyProtection="0"/>
    <xf numFmtId="0" fontId="56" fillId="0" borderId="0" applyNumberFormat="0" applyFill="0" applyBorder="0" applyAlignment="0" applyProtection="0"/>
    <xf numFmtId="0" fontId="57" fillId="0" borderId="9" applyNumberFormat="0" applyFill="0" applyAlignment="0" applyProtection="0"/>
    <xf numFmtId="0" fontId="58" fillId="21" borderId="2" applyNumberFormat="0" applyAlignment="0" applyProtection="0"/>
    <xf numFmtId="0" fontId="59" fillId="0" borderId="0" applyNumberFormat="0" applyFill="0" applyBorder="0" applyAlignment="0" applyProtection="0"/>
    <xf numFmtId="0" fontId="60" fillId="22" borderId="0" applyNumberFormat="0" applyBorder="0" applyAlignment="0" applyProtection="0"/>
    <xf numFmtId="0" fontId="14" fillId="0" borderId="0"/>
    <xf numFmtId="0" fontId="1" fillId="4" borderId="0" applyNumberFormat="0" applyBorder="0" applyAlignment="0" applyProtection="0"/>
    <xf numFmtId="0" fontId="1" fillId="3" borderId="0" applyNumberFormat="0" applyBorder="0" applyAlignment="0" applyProtection="0"/>
    <xf numFmtId="0" fontId="1" fillId="2" borderId="0" applyNumberFormat="0" applyBorder="0" applyAlignment="0" applyProtection="0"/>
    <xf numFmtId="0" fontId="61" fillId="3" borderId="0" applyNumberFormat="0" applyBorder="0" applyAlignment="0" applyProtection="0"/>
    <xf numFmtId="0" fontId="62" fillId="0" borderId="0" applyNumberFormat="0" applyFill="0" applyBorder="0" applyAlignment="0" applyProtection="0"/>
    <xf numFmtId="0" fontId="49" fillId="23" borderId="7" applyNumberFormat="0" applyFont="0" applyAlignment="0" applyProtection="0"/>
    <xf numFmtId="0" fontId="63" fillId="0" borderId="6" applyNumberFormat="0" applyFill="0" applyAlignment="0" applyProtection="0"/>
    <xf numFmtId="0" fontId="64" fillId="0" borderId="0" applyNumberFormat="0" applyFill="0" applyBorder="0" applyAlignment="0" applyProtection="0"/>
    <xf numFmtId="0" fontId="65" fillId="4" borderId="0" applyNumberFormat="0" applyBorder="0" applyAlignment="0" applyProtection="0"/>
    <xf numFmtId="0" fontId="50" fillId="9" borderId="0" applyNumberFormat="0" applyBorder="0" applyAlignment="0" applyProtection="0"/>
    <xf numFmtId="0" fontId="50" fillId="10" borderId="0" applyNumberFormat="0" applyBorder="0" applyAlignment="0" applyProtection="0"/>
    <xf numFmtId="0" fontId="50" fillId="13" borderId="0" applyNumberFormat="0" applyBorder="0" applyAlignment="0" applyProtection="0"/>
    <xf numFmtId="0" fontId="50" fillId="14" borderId="0" applyNumberFormat="0" applyBorder="0" applyAlignment="0" applyProtection="0"/>
    <xf numFmtId="0" fontId="50" fillId="15" borderId="0" applyNumberFormat="0" applyBorder="0" applyAlignment="0" applyProtection="0"/>
    <xf numFmtId="0" fontId="50" fillId="10" borderId="0" applyNumberFormat="0" applyBorder="0" applyAlignment="0" applyProtection="0"/>
    <xf numFmtId="0" fontId="19" fillId="0" borderId="0"/>
    <xf numFmtId="0" fontId="50" fillId="9" borderId="0" applyNumberFormat="0" applyBorder="0" applyAlignment="0" applyProtection="0"/>
    <xf numFmtId="0" fontId="50" fillId="12" borderId="0" applyNumberFormat="0" applyBorder="0" applyAlignment="0" applyProtection="0"/>
    <xf numFmtId="0" fontId="1" fillId="11" borderId="0" applyNumberFormat="0" applyBorder="0" applyAlignment="0" applyProtection="0"/>
    <xf numFmtId="0" fontId="1" fillId="8" borderId="0" applyNumberFormat="0" applyBorder="0" applyAlignment="0" applyProtection="0"/>
    <xf numFmtId="0" fontId="1" fillId="5" borderId="0" applyNumberFormat="0" applyBorder="0" applyAlignment="0" applyProtection="0"/>
    <xf numFmtId="0" fontId="1" fillId="10" borderId="0" applyNumberFormat="0" applyBorder="0" applyAlignment="0" applyProtection="0"/>
    <xf numFmtId="0" fontId="1" fillId="9" borderId="0" applyNumberFormat="0" applyBorder="0" applyAlignment="0" applyProtection="0"/>
    <xf numFmtId="0" fontId="1" fillId="8" borderId="0" applyNumberFormat="0" applyBorder="0" applyAlignment="0" applyProtection="0"/>
    <xf numFmtId="0" fontId="1" fillId="7" borderId="0" applyNumberFormat="0" applyBorder="0" applyAlignment="0" applyProtection="0"/>
    <xf numFmtId="0" fontId="50" fillId="16" borderId="0" applyNumberFormat="0" applyBorder="0" applyAlignment="0" applyProtection="0"/>
    <xf numFmtId="0" fontId="50" fillId="17" borderId="0" applyNumberFormat="0" applyBorder="0" applyAlignment="0" applyProtection="0"/>
    <xf numFmtId="0" fontId="50" fillId="18" borderId="0" applyNumberFormat="0" applyBorder="0" applyAlignment="0" applyProtection="0"/>
    <xf numFmtId="0" fontId="50" fillId="13" borderId="0" applyNumberFormat="0" applyBorder="0" applyAlignment="0" applyProtection="0"/>
    <xf numFmtId="0" fontId="50" fillId="14" borderId="0" applyNumberFormat="0" applyBorder="0" applyAlignment="0" applyProtection="0"/>
    <xf numFmtId="0" fontId="50" fillId="19" borderId="0" applyNumberFormat="0" applyBorder="0" applyAlignment="0" applyProtection="0"/>
    <xf numFmtId="0" fontId="51" fillId="7" borderId="1" applyNumberFormat="0" applyAlignment="0" applyProtection="0"/>
    <xf numFmtId="0" fontId="52" fillId="20" borderId="8" applyNumberFormat="0" applyAlignment="0" applyProtection="0"/>
    <xf numFmtId="0" fontId="53" fillId="20" borderId="1" applyNumberFormat="0" applyAlignment="0" applyProtection="0"/>
    <xf numFmtId="0" fontId="54" fillId="0" borderId="3" applyNumberFormat="0" applyFill="0" applyAlignment="0" applyProtection="0"/>
    <xf numFmtId="0" fontId="55" fillId="0" borderId="4" applyNumberFormat="0" applyFill="0" applyAlignment="0" applyProtection="0"/>
    <xf numFmtId="0" fontId="56" fillId="0" borderId="5" applyNumberFormat="0" applyFill="0" applyAlignment="0" applyProtection="0"/>
    <xf numFmtId="0" fontId="56" fillId="0" borderId="0" applyNumberFormat="0" applyFill="0" applyBorder="0" applyAlignment="0" applyProtection="0"/>
    <xf numFmtId="0" fontId="57" fillId="0" borderId="9" applyNumberFormat="0" applyFill="0" applyAlignment="0" applyProtection="0"/>
    <xf numFmtId="0" fontId="58" fillId="21" borderId="2" applyNumberFormat="0" applyAlignment="0" applyProtection="0"/>
    <xf numFmtId="0" fontId="59" fillId="0" borderId="0" applyNumberFormat="0" applyFill="0" applyBorder="0" applyAlignment="0" applyProtection="0"/>
    <xf numFmtId="0" fontId="60" fillId="22" borderId="0" applyNumberFormat="0" applyBorder="0" applyAlignment="0" applyProtection="0"/>
    <xf numFmtId="0" fontId="14" fillId="0" borderId="0"/>
    <xf numFmtId="0" fontId="1" fillId="6" borderId="0" applyNumberFormat="0" applyBorder="0" applyAlignment="0" applyProtection="0"/>
    <xf numFmtId="0" fontId="1" fillId="5" borderId="0" applyNumberFormat="0" applyBorder="0" applyAlignment="0" applyProtection="0"/>
    <xf numFmtId="0" fontId="1" fillId="4" borderId="0" applyNumberFormat="0" applyBorder="0" applyAlignment="0" applyProtection="0"/>
    <xf numFmtId="0" fontId="1" fillId="3" borderId="0" applyNumberFormat="0" applyBorder="0" applyAlignment="0" applyProtection="0"/>
    <xf numFmtId="0" fontId="1" fillId="2" borderId="0" applyNumberFormat="0" applyBorder="0" applyAlignment="0" applyProtection="0"/>
    <xf numFmtId="0" fontId="61" fillId="3" borderId="0" applyNumberFormat="0" applyBorder="0" applyAlignment="0" applyProtection="0"/>
    <xf numFmtId="0" fontId="62" fillId="0" borderId="0" applyNumberFormat="0" applyFill="0" applyBorder="0" applyAlignment="0" applyProtection="0"/>
    <xf numFmtId="0" fontId="49" fillId="23" borderId="7" applyNumberFormat="0" applyFont="0" applyAlignment="0" applyProtection="0"/>
    <xf numFmtId="0" fontId="63" fillId="0" borderId="6" applyNumberFormat="0" applyFill="0" applyAlignment="0" applyProtection="0"/>
    <xf numFmtId="0" fontId="64" fillId="0" borderId="0" applyNumberFormat="0" applyFill="0" applyBorder="0" applyAlignment="0" applyProtection="0"/>
    <xf numFmtId="0" fontId="65" fillId="4" borderId="0" applyNumberFormat="0" applyBorder="0" applyAlignment="0" applyProtection="0"/>
    <xf numFmtId="0" fontId="50" fillId="13" borderId="0" applyNumberFormat="0" applyBorder="0" applyAlignment="0" applyProtection="0"/>
    <xf numFmtId="0" fontId="50" fillId="14" borderId="0" applyNumberFormat="0" applyBorder="0" applyAlignment="0" applyProtection="0"/>
    <xf numFmtId="0" fontId="50" fillId="15" borderId="0" applyNumberFormat="0" applyBorder="0" applyAlignment="0" applyProtection="0"/>
    <xf numFmtId="0" fontId="50" fillId="10" borderId="0" applyNumberFormat="0" applyBorder="0" applyAlignment="0" applyProtection="0"/>
    <xf numFmtId="0" fontId="19" fillId="0" borderId="0"/>
    <xf numFmtId="0" fontId="50" fillId="9" borderId="0" applyNumberFormat="0" applyBorder="0" applyAlignment="0" applyProtection="0"/>
    <xf numFmtId="0" fontId="50" fillId="12" borderId="0" applyNumberFormat="0" applyBorder="0" applyAlignment="0" applyProtection="0"/>
    <xf numFmtId="0" fontId="1" fillId="11" borderId="0" applyNumberFormat="0" applyBorder="0" applyAlignment="0" applyProtection="0"/>
    <xf numFmtId="0" fontId="1" fillId="8" borderId="0" applyNumberFormat="0" applyBorder="0" applyAlignment="0" applyProtection="0"/>
    <xf numFmtId="0" fontId="1" fillId="5" borderId="0" applyNumberFormat="0" applyBorder="0" applyAlignment="0" applyProtection="0"/>
    <xf numFmtId="0" fontId="1" fillId="10" borderId="0" applyNumberFormat="0" applyBorder="0" applyAlignment="0" applyProtection="0"/>
    <xf numFmtId="0" fontId="1" fillId="9" borderId="0" applyNumberFormat="0" applyBorder="0" applyAlignment="0" applyProtection="0"/>
    <xf numFmtId="0" fontId="1" fillId="8" borderId="0" applyNumberFormat="0" applyBorder="0" applyAlignment="0" applyProtection="0"/>
    <xf numFmtId="0" fontId="1" fillId="7" borderId="0" applyNumberFormat="0" applyBorder="0" applyAlignment="0" applyProtection="0"/>
    <xf numFmtId="0" fontId="50" fillId="16" borderId="0" applyNumberFormat="0" applyBorder="0" applyAlignment="0" applyProtection="0"/>
    <xf numFmtId="0" fontId="50" fillId="17" borderId="0" applyNumberFormat="0" applyBorder="0" applyAlignment="0" applyProtection="0"/>
    <xf numFmtId="0" fontId="50" fillId="18" borderId="0" applyNumberFormat="0" applyBorder="0" applyAlignment="0" applyProtection="0"/>
    <xf numFmtId="0" fontId="50" fillId="13" borderId="0" applyNumberFormat="0" applyBorder="0" applyAlignment="0" applyProtection="0"/>
    <xf numFmtId="0" fontId="50" fillId="14" borderId="0" applyNumberFormat="0" applyBorder="0" applyAlignment="0" applyProtection="0"/>
    <xf numFmtId="0" fontId="50" fillId="19" borderId="0" applyNumberFormat="0" applyBorder="0" applyAlignment="0" applyProtection="0"/>
    <xf numFmtId="0" fontId="51" fillId="7" borderId="1" applyNumberFormat="0" applyAlignment="0" applyProtection="0"/>
    <xf numFmtId="0" fontId="52" fillId="20" borderId="8" applyNumberFormat="0" applyAlignment="0" applyProtection="0"/>
    <xf numFmtId="0" fontId="53" fillId="20" borderId="1" applyNumberFormat="0" applyAlignment="0" applyProtection="0"/>
    <xf numFmtId="0" fontId="54" fillId="0" borderId="3" applyNumberFormat="0" applyFill="0" applyAlignment="0" applyProtection="0"/>
    <xf numFmtId="0" fontId="55" fillId="0" borderId="4" applyNumberFormat="0" applyFill="0" applyAlignment="0" applyProtection="0"/>
    <xf numFmtId="0" fontId="56" fillId="0" borderId="5" applyNumberFormat="0" applyFill="0" applyAlignment="0" applyProtection="0"/>
    <xf numFmtId="0" fontId="56" fillId="0" borderId="0" applyNumberFormat="0" applyFill="0" applyBorder="0" applyAlignment="0" applyProtection="0"/>
    <xf numFmtId="0" fontId="57" fillId="0" borderId="9" applyNumberFormat="0" applyFill="0" applyAlignment="0" applyProtection="0"/>
    <xf numFmtId="0" fontId="58" fillId="21" borderId="2" applyNumberFormat="0" applyAlignment="0" applyProtection="0"/>
    <xf numFmtId="0" fontId="59" fillId="0" borderId="0" applyNumberFormat="0" applyFill="0" applyBorder="0" applyAlignment="0" applyProtection="0"/>
    <xf numFmtId="0" fontId="60" fillId="22" borderId="0" applyNumberFormat="0" applyBorder="0" applyAlignment="0" applyProtection="0"/>
    <xf numFmtId="0" fontId="14" fillId="0" borderId="0"/>
    <xf numFmtId="0" fontId="1" fillId="6" borderId="0" applyNumberFormat="0" applyBorder="0" applyAlignment="0" applyProtection="0"/>
    <xf numFmtId="0" fontId="1" fillId="5" borderId="0" applyNumberFormat="0" applyBorder="0" applyAlignment="0" applyProtection="0"/>
    <xf numFmtId="0" fontId="1" fillId="4" borderId="0" applyNumberFormat="0" applyBorder="0" applyAlignment="0" applyProtection="0"/>
    <xf numFmtId="0" fontId="1" fillId="3" borderId="0" applyNumberFormat="0" applyBorder="0" applyAlignment="0" applyProtection="0"/>
    <xf numFmtId="0" fontId="1" fillId="2" borderId="0" applyNumberFormat="0" applyBorder="0" applyAlignment="0" applyProtection="0"/>
    <xf numFmtId="0" fontId="61" fillId="3" borderId="0" applyNumberFormat="0" applyBorder="0" applyAlignment="0" applyProtection="0"/>
    <xf numFmtId="0" fontId="62" fillId="0" borderId="0" applyNumberFormat="0" applyFill="0" applyBorder="0" applyAlignment="0" applyProtection="0"/>
    <xf numFmtId="0" fontId="49" fillId="23" borderId="7" applyNumberFormat="0" applyFont="0" applyAlignment="0" applyProtection="0"/>
    <xf numFmtId="0" fontId="63" fillId="0" borderId="6" applyNumberFormat="0" applyFill="0" applyAlignment="0" applyProtection="0"/>
    <xf numFmtId="0" fontId="64" fillId="0" borderId="0" applyNumberFormat="0" applyFill="0" applyBorder="0" applyAlignment="0" applyProtection="0"/>
    <xf numFmtId="0" fontId="65" fillId="4" borderId="0" applyNumberFormat="0" applyBorder="0" applyAlignment="0" applyProtection="0"/>
    <xf numFmtId="0" fontId="50" fillId="13" borderId="0" applyNumberFormat="0" applyBorder="0" applyAlignment="0" applyProtection="0"/>
    <xf numFmtId="0" fontId="50" fillId="14" borderId="0" applyNumberFormat="0" applyBorder="0" applyAlignment="0" applyProtection="0"/>
    <xf numFmtId="0" fontId="50" fillId="15" borderId="0" applyNumberFormat="0" applyBorder="0" applyAlignment="0" applyProtection="0"/>
    <xf numFmtId="0" fontId="50" fillId="10" borderId="0" applyNumberFormat="0" applyBorder="0" applyAlignment="0" applyProtection="0"/>
    <xf numFmtId="0" fontId="19" fillId="0" borderId="0"/>
    <xf numFmtId="0" fontId="50" fillId="9" borderId="0" applyNumberFormat="0" applyBorder="0" applyAlignment="0" applyProtection="0"/>
    <xf numFmtId="0" fontId="50" fillId="12" borderId="0" applyNumberFormat="0" applyBorder="0" applyAlignment="0" applyProtection="0"/>
    <xf numFmtId="0" fontId="1" fillId="11" borderId="0" applyNumberFormat="0" applyBorder="0" applyAlignment="0" applyProtection="0"/>
    <xf numFmtId="0" fontId="1" fillId="8" borderId="0" applyNumberFormat="0" applyBorder="0" applyAlignment="0" applyProtection="0"/>
    <xf numFmtId="0" fontId="1" fillId="5" borderId="0" applyNumberFormat="0" applyBorder="0" applyAlignment="0" applyProtection="0"/>
    <xf numFmtId="0" fontId="1" fillId="10" borderId="0" applyNumberFormat="0" applyBorder="0" applyAlignment="0" applyProtection="0"/>
    <xf numFmtId="0" fontId="1" fillId="9" borderId="0" applyNumberFormat="0" applyBorder="0" applyAlignment="0" applyProtection="0"/>
    <xf numFmtId="0" fontId="1" fillId="8" borderId="0" applyNumberFormat="0" applyBorder="0" applyAlignment="0" applyProtection="0"/>
    <xf numFmtId="0" fontId="1" fillId="7" borderId="0" applyNumberFormat="0" applyBorder="0" applyAlignment="0" applyProtection="0"/>
    <xf numFmtId="0" fontId="50" fillId="16" borderId="0" applyNumberFormat="0" applyBorder="0" applyAlignment="0" applyProtection="0"/>
    <xf numFmtId="0" fontId="50" fillId="17" borderId="0" applyNumberFormat="0" applyBorder="0" applyAlignment="0" applyProtection="0"/>
    <xf numFmtId="0" fontId="50" fillId="18" borderId="0" applyNumberFormat="0" applyBorder="0" applyAlignment="0" applyProtection="0"/>
    <xf numFmtId="0" fontId="50" fillId="13" borderId="0" applyNumberFormat="0" applyBorder="0" applyAlignment="0" applyProtection="0"/>
    <xf numFmtId="0" fontId="50" fillId="14" borderId="0" applyNumberFormat="0" applyBorder="0" applyAlignment="0" applyProtection="0"/>
    <xf numFmtId="0" fontId="50" fillId="19" borderId="0" applyNumberFormat="0" applyBorder="0" applyAlignment="0" applyProtection="0"/>
    <xf numFmtId="0" fontId="51" fillId="7" borderId="1" applyNumberFormat="0" applyAlignment="0" applyProtection="0"/>
    <xf numFmtId="0" fontId="52" fillId="20" borderId="8" applyNumberFormat="0" applyAlignment="0" applyProtection="0"/>
    <xf numFmtId="0" fontId="53" fillId="20" borderId="1" applyNumberFormat="0" applyAlignment="0" applyProtection="0"/>
    <xf numFmtId="0" fontId="54" fillId="0" borderId="3" applyNumberFormat="0" applyFill="0" applyAlignment="0" applyProtection="0"/>
    <xf numFmtId="0" fontId="55" fillId="0" borderId="4" applyNumberFormat="0" applyFill="0" applyAlignment="0" applyProtection="0"/>
    <xf numFmtId="0" fontId="56" fillId="0" borderId="5" applyNumberFormat="0" applyFill="0" applyAlignment="0" applyProtection="0"/>
    <xf numFmtId="0" fontId="56" fillId="0" borderId="0" applyNumberFormat="0" applyFill="0" applyBorder="0" applyAlignment="0" applyProtection="0"/>
    <xf numFmtId="0" fontId="57" fillId="0" borderId="9" applyNumberFormat="0" applyFill="0" applyAlignment="0" applyProtection="0"/>
    <xf numFmtId="0" fontId="58" fillId="21" borderId="2" applyNumberFormat="0" applyAlignment="0" applyProtection="0"/>
    <xf numFmtId="0" fontId="59" fillId="0" borderId="0" applyNumberFormat="0" applyFill="0" applyBorder="0" applyAlignment="0" applyProtection="0"/>
    <xf numFmtId="0" fontId="60" fillId="22" borderId="0" applyNumberFormat="0" applyBorder="0" applyAlignment="0" applyProtection="0"/>
    <xf numFmtId="0" fontId="14" fillId="0" borderId="0"/>
    <xf numFmtId="0" fontId="1" fillId="6" borderId="0" applyNumberFormat="0" applyBorder="0" applyAlignment="0" applyProtection="0"/>
    <xf numFmtId="0" fontId="1" fillId="5" borderId="0" applyNumberFormat="0" applyBorder="0" applyAlignment="0" applyProtection="0"/>
    <xf numFmtId="0" fontId="1" fillId="4" borderId="0" applyNumberFormat="0" applyBorder="0" applyAlignment="0" applyProtection="0"/>
    <xf numFmtId="0" fontId="1" fillId="3" borderId="0" applyNumberFormat="0" applyBorder="0" applyAlignment="0" applyProtection="0"/>
    <xf numFmtId="0" fontId="1" fillId="2" borderId="0" applyNumberFormat="0" applyBorder="0" applyAlignment="0" applyProtection="0"/>
    <xf numFmtId="0" fontId="61" fillId="3" borderId="0" applyNumberFormat="0" applyBorder="0" applyAlignment="0" applyProtection="0"/>
    <xf numFmtId="0" fontId="62" fillId="0" borderId="0" applyNumberFormat="0" applyFill="0" applyBorder="0" applyAlignment="0" applyProtection="0"/>
    <xf numFmtId="0" fontId="49" fillId="23" borderId="7" applyNumberFormat="0" applyFont="0" applyAlignment="0" applyProtection="0"/>
    <xf numFmtId="0" fontId="63" fillId="0" borderId="6" applyNumberFormat="0" applyFill="0" applyAlignment="0" applyProtection="0"/>
    <xf numFmtId="0" fontId="64" fillId="0" borderId="0" applyNumberFormat="0" applyFill="0" applyBorder="0" applyAlignment="0" applyProtection="0"/>
    <xf numFmtId="0" fontId="65" fillId="4" borderId="0" applyNumberFormat="0" applyBorder="0" applyAlignment="0" applyProtection="0"/>
    <xf numFmtId="0" fontId="50" fillId="13" borderId="0" applyNumberFormat="0" applyBorder="0" applyAlignment="0" applyProtection="0"/>
    <xf numFmtId="0" fontId="50" fillId="14" borderId="0" applyNumberFormat="0" applyBorder="0" applyAlignment="0" applyProtection="0"/>
    <xf numFmtId="0" fontId="50" fillId="15" borderId="0" applyNumberFormat="0" applyBorder="0" applyAlignment="0" applyProtection="0"/>
    <xf numFmtId="0" fontId="19" fillId="0" borderId="0"/>
    <xf numFmtId="0" fontId="50" fillId="16" borderId="0" applyNumberFormat="0" applyBorder="0" applyAlignment="0" applyProtection="0"/>
    <xf numFmtId="0" fontId="50" fillId="17" borderId="0" applyNumberFormat="0" applyBorder="0" applyAlignment="0" applyProtection="0"/>
    <xf numFmtId="0" fontId="50" fillId="18" borderId="0" applyNumberFormat="0" applyBorder="0" applyAlignment="0" applyProtection="0"/>
    <xf numFmtId="0" fontId="50" fillId="13" borderId="0" applyNumberFormat="0" applyBorder="0" applyAlignment="0" applyProtection="0"/>
    <xf numFmtId="0" fontId="50" fillId="14" borderId="0" applyNumberFormat="0" applyBorder="0" applyAlignment="0" applyProtection="0"/>
    <xf numFmtId="0" fontId="50" fillId="19" borderId="0" applyNumberFormat="0" applyBorder="0" applyAlignment="0" applyProtection="0"/>
    <xf numFmtId="0" fontId="51" fillId="7" borderId="1" applyNumberFormat="0" applyAlignment="0" applyProtection="0"/>
    <xf numFmtId="0" fontId="52" fillId="20" borderId="8" applyNumberFormat="0" applyAlignment="0" applyProtection="0"/>
    <xf numFmtId="0" fontId="53" fillId="20" borderId="1" applyNumberFormat="0" applyAlignment="0" applyProtection="0"/>
    <xf numFmtId="0" fontId="54" fillId="0" borderId="3" applyNumberFormat="0" applyFill="0" applyAlignment="0" applyProtection="0"/>
    <xf numFmtId="0" fontId="55" fillId="0" borderId="4" applyNumberFormat="0" applyFill="0" applyAlignment="0" applyProtection="0"/>
    <xf numFmtId="0" fontId="56" fillId="0" borderId="5" applyNumberFormat="0" applyFill="0" applyAlignment="0" applyProtection="0"/>
    <xf numFmtId="0" fontId="56" fillId="0" borderId="0" applyNumberFormat="0" applyFill="0" applyBorder="0" applyAlignment="0" applyProtection="0"/>
    <xf numFmtId="0" fontId="57" fillId="0" borderId="9" applyNumberFormat="0" applyFill="0" applyAlignment="0" applyProtection="0"/>
    <xf numFmtId="0" fontId="58" fillId="21" borderId="2" applyNumberFormat="0" applyAlignment="0" applyProtection="0"/>
    <xf numFmtId="0" fontId="59" fillId="0" borderId="0" applyNumberFormat="0" applyFill="0" applyBorder="0" applyAlignment="0" applyProtection="0"/>
    <xf numFmtId="0" fontId="60" fillId="22" borderId="0" applyNumberFormat="0" applyBorder="0" applyAlignment="0" applyProtection="0"/>
    <xf numFmtId="0" fontId="14" fillId="0" borderId="0"/>
    <xf numFmtId="0" fontId="61" fillId="3" borderId="0" applyNumberFormat="0" applyBorder="0" applyAlignment="0" applyProtection="0"/>
    <xf numFmtId="0" fontId="62" fillId="0" borderId="0" applyNumberFormat="0" applyFill="0" applyBorder="0" applyAlignment="0" applyProtection="0"/>
    <xf numFmtId="0" fontId="49" fillId="23" borderId="7" applyNumberFormat="0" applyFont="0" applyAlignment="0" applyProtection="0"/>
    <xf numFmtId="0" fontId="63" fillId="0" borderId="6" applyNumberFormat="0" applyFill="0" applyAlignment="0" applyProtection="0"/>
    <xf numFmtId="0" fontId="64" fillId="0" borderId="0" applyNumberFormat="0" applyFill="0" applyBorder="0" applyAlignment="0" applyProtection="0"/>
    <xf numFmtId="0" fontId="65" fillId="4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9" fillId="0" borderId="0"/>
    <xf numFmtId="0" fontId="49" fillId="0" borderId="0"/>
    <xf numFmtId="0" fontId="14" fillId="0" borderId="0"/>
    <xf numFmtId="0" fontId="14" fillId="0" borderId="0"/>
    <xf numFmtId="0" fontId="14" fillId="0" borderId="0"/>
    <xf numFmtId="0" fontId="49" fillId="0" borderId="0"/>
    <xf numFmtId="0" fontId="49" fillId="0" borderId="0"/>
    <xf numFmtId="0" fontId="14" fillId="0" borderId="0"/>
    <xf numFmtId="0" fontId="14" fillId="0" borderId="0"/>
    <xf numFmtId="0" fontId="49" fillId="0" borderId="0"/>
    <xf numFmtId="0" fontId="49" fillId="0" borderId="0"/>
    <xf numFmtId="0" fontId="14" fillId="0" borderId="0"/>
    <xf numFmtId="0" fontId="49" fillId="0" borderId="0"/>
    <xf numFmtId="0" fontId="49" fillId="0" borderId="0"/>
    <xf numFmtId="0" fontId="49" fillId="0" borderId="0"/>
    <xf numFmtId="0" fontId="14" fillId="0" borderId="0"/>
    <xf numFmtId="0" fontId="49" fillId="0" borderId="0"/>
    <xf numFmtId="0" fontId="14" fillId="0" borderId="0"/>
    <xf numFmtId="0" fontId="49" fillId="0" borderId="0"/>
    <xf numFmtId="0" fontId="14" fillId="0" borderId="0"/>
    <xf numFmtId="0" fontId="49" fillId="0" borderId="0"/>
    <xf numFmtId="0" fontId="14" fillId="0" borderId="0"/>
    <xf numFmtId="0" fontId="49" fillId="0" borderId="0"/>
    <xf numFmtId="0" fontId="49" fillId="0" borderId="0"/>
    <xf numFmtId="0" fontId="14" fillId="0" borderId="0"/>
    <xf numFmtId="0" fontId="49" fillId="0" borderId="0"/>
    <xf numFmtId="0" fontId="14" fillId="0" borderId="0"/>
    <xf numFmtId="0" fontId="14" fillId="0" borderId="0"/>
    <xf numFmtId="0" fontId="49" fillId="0" borderId="0"/>
    <xf numFmtId="0" fontId="14" fillId="0" borderId="0"/>
    <xf numFmtId="0" fontId="49" fillId="0" borderId="0"/>
    <xf numFmtId="0" fontId="14" fillId="0" borderId="0"/>
    <xf numFmtId="0" fontId="49" fillId="0" borderId="0"/>
    <xf numFmtId="0" fontId="14" fillId="0" borderId="0"/>
    <xf numFmtId="0" fontId="14" fillId="0" borderId="0"/>
    <xf numFmtId="0" fontId="14" fillId="0" borderId="0"/>
    <xf numFmtId="0" fontId="49" fillId="0" borderId="0"/>
    <xf numFmtId="0" fontId="49" fillId="0" borderId="0"/>
    <xf numFmtId="0" fontId="14" fillId="0" borderId="0"/>
    <xf numFmtId="0" fontId="14" fillId="0" borderId="0"/>
    <xf numFmtId="0" fontId="14" fillId="0" borderId="0"/>
  </cellStyleXfs>
  <cellXfs count="332">
    <xf numFmtId="0" fontId="0" fillId="0" borderId="0" xfId="0"/>
    <xf numFmtId="0" fontId="2" fillId="0" borderId="0" xfId="0" applyFont="1" applyFill="1"/>
    <xf numFmtId="0" fontId="5" fillId="0" borderId="10" xfId="0" applyFont="1" applyFill="1" applyBorder="1" applyAlignment="1">
      <alignment horizontal="center" vertical="center"/>
    </xf>
    <xf numFmtId="0" fontId="2" fillId="0" borderId="10" xfId="0" applyFont="1" applyFill="1" applyBorder="1"/>
    <xf numFmtId="49" fontId="5" fillId="0" borderId="10" xfId="0" applyNumberFormat="1" applyFont="1" applyFill="1" applyBorder="1" applyAlignment="1">
      <alignment horizontal="center" vertical="center"/>
    </xf>
    <xf numFmtId="49" fontId="2" fillId="0" borderId="10" xfId="0" applyNumberFormat="1" applyFont="1" applyFill="1" applyBorder="1"/>
    <xf numFmtId="0" fontId="9" fillId="0" borderId="10" xfId="0" applyFont="1" applyFill="1" applyBorder="1" applyAlignment="1">
      <alignment vertical="center"/>
    </xf>
    <xf numFmtId="0" fontId="10" fillId="0" borderId="10" xfId="0" applyFont="1" applyFill="1" applyBorder="1" applyAlignment="1">
      <alignment vertical="center"/>
    </xf>
    <xf numFmtId="165" fontId="5" fillId="24" borderId="10" xfId="0" applyNumberFormat="1" applyFont="1" applyFill="1" applyBorder="1" applyAlignment="1">
      <alignment horizontal="left"/>
    </xf>
    <xf numFmtId="0" fontId="5" fillId="24" borderId="10" xfId="0" applyFont="1" applyFill="1" applyBorder="1" applyAlignment="1">
      <alignment horizontal="left"/>
    </xf>
    <xf numFmtId="2" fontId="5" fillId="24" borderId="10" xfId="0" applyNumberFormat="1" applyFont="1" applyFill="1" applyBorder="1" applyAlignment="1">
      <alignment horizontal="left"/>
    </xf>
    <xf numFmtId="164" fontId="5" fillId="24" borderId="10" xfId="0" applyNumberFormat="1" applyFont="1" applyFill="1" applyBorder="1" applyAlignment="1">
      <alignment horizontal="left"/>
    </xf>
    <xf numFmtId="164" fontId="37" fillId="24" borderId="10" xfId="44" applyNumberFormat="1" applyFont="1" applyFill="1" applyBorder="1" applyAlignment="1">
      <alignment horizontal="center" vertical="center" wrapText="1"/>
    </xf>
    <xf numFmtId="164" fontId="37" fillId="24" borderId="10" xfId="54" applyNumberFormat="1" applyFont="1" applyFill="1" applyBorder="1" applyAlignment="1">
      <alignment horizontal="center" vertical="center" wrapText="1"/>
    </xf>
    <xf numFmtId="164" fontId="5" fillId="24" borderId="10" xfId="0" applyNumberFormat="1" applyFont="1" applyFill="1" applyBorder="1" applyAlignment="1">
      <alignment horizontal="center"/>
    </xf>
    <xf numFmtId="0" fontId="5" fillId="24" borderId="10" xfId="39" applyFont="1" applyFill="1" applyBorder="1" applyAlignment="1">
      <alignment horizontal="left"/>
    </xf>
    <xf numFmtId="2" fontId="5" fillId="24" borderId="10" xfId="0" applyNumberFormat="1" applyFont="1" applyFill="1" applyBorder="1" applyAlignment="1">
      <alignment vertical="center" wrapText="1"/>
    </xf>
    <xf numFmtId="164" fontId="5" fillId="24" borderId="10" xfId="39" applyNumberFormat="1" applyFont="1" applyFill="1" applyBorder="1" applyAlignment="1">
      <alignment horizontal="left"/>
    </xf>
    <xf numFmtId="166" fontId="5" fillId="24" borderId="10" xfId="0" applyNumberFormat="1" applyFont="1" applyFill="1" applyBorder="1" applyAlignment="1">
      <alignment horizontal="left"/>
    </xf>
    <xf numFmtId="164" fontId="37" fillId="24" borderId="10" xfId="42" applyNumberFormat="1" applyFont="1" applyFill="1" applyBorder="1" applyAlignment="1">
      <alignment horizontal="center" vertical="center" wrapText="1"/>
    </xf>
    <xf numFmtId="0" fontId="2" fillId="24" borderId="0" xfId="0" applyFont="1" applyFill="1"/>
    <xf numFmtId="0" fontId="6" fillId="24" borderId="0" xfId="0" applyFont="1" applyFill="1" applyAlignment="1">
      <alignment horizontal="left"/>
    </xf>
    <xf numFmtId="0" fontId="42" fillId="24" borderId="0" xfId="0" applyFont="1" applyFill="1"/>
    <xf numFmtId="0" fontId="4" fillId="24" borderId="0" xfId="0" applyFont="1" applyFill="1" applyAlignment="1">
      <alignment horizontal="center"/>
    </xf>
    <xf numFmtId="0" fontId="3" fillId="24" borderId="0" xfId="0" applyFont="1" applyFill="1" applyAlignment="1"/>
    <xf numFmtId="0" fontId="5" fillId="24" borderId="0" xfId="0" applyFont="1" applyFill="1" applyBorder="1" applyAlignment="1">
      <alignment horizontal="right"/>
    </xf>
    <xf numFmtId="0" fontId="2" fillId="24" borderId="0" xfId="0" applyFont="1" applyFill="1" applyBorder="1"/>
    <xf numFmtId="0" fontId="5" fillId="24" borderId="10" xfId="0" applyFont="1" applyFill="1" applyBorder="1" applyAlignment="1">
      <alignment horizontal="center" wrapText="1"/>
    </xf>
    <xf numFmtId="0" fontId="5" fillId="24" borderId="10" xfId="0" applyFont="1" applyFill="1" applyBorder="1" applyAlignment="1">
      <alignment horizontal="center"/>
    </xf>
    <xf numFmtId="0" fontId="9" fillId="24" borderId="0" xfId="0" applyFont="1" applyFill="1"/>
    <xf numFmtId="164" fontId="37" fillId="24" borderId="10" xfId="44" applyNumberFormat="1" applyFont="1" applyFill="1" applyBorder="1" applyAlignment="1">
      <alignment horizontal="left" vertical="center" wrapText="1"/>
    </xf>
    <xf numFmtId="164" fontId="37" fillId="24" borderId="10" xfId="42" applyNumberFormat="1" applyFont="1" applyFill="1" applyBorder="1" applyAlignment="1">
      <alignment horizontal="left" vertical="center" wrapText="1"/>
    </xf>
    <xf numFmtId="2" fontId="9" fillId="24" borderId="0" xfId="0" applyNumberFormat="1" applyFont="1" applyFill="1"/>
    <xf numFmtId="164" fontId="37" fillId="24" borderId="10" xfId="53" applyNumberFormat="1" applyFont="1" applyFill="1" applyBorder="1" applyAlignment="1">
      <alignment horizontal="left" vertical="center" wrapText="1"/>
    </xf>
    <xf numFmtId="165" fontId="37" fillId="24" borderId="10" xfId="53" applyNumberFormat="1" applyFont="1" applyFill="1" applyBorder="1" applyAlignment="1">
      <alignment horizontal="left" vertical="center" wrapText="1"/>
    </xf>
    <xf numFmtId="0" fontId="5" fillId="24" borderId="15" xfId="0" applyFont="1" applyFill="1" applyBorder="1" applyAlignment="1">
      <alignment horizontal="left"/>
    </xf>
    <xf numFmtId="0" fontId="5" fillId="24" borderId="13" xfId="0" applyFont="1" applyFill="1" applyBorder="1" applyAlignment="1">
      <alignment horizontal="left"/>
    </xf>
    <xf numFmtId="0" fontId="37" fillId="24" borderId="10" xfId="43" applyFont="1" applyFill="1" applyBorder="1" applyAlignment="1">
      <alignment horizontal="left" vertical="center" wrapText="1"/>
    </xf>
    <xf numFmtId="164" fontId="37" fillId="24" borderId="10" xfId="53" applyNumberFormat="1" applyFont="1" applyFill="1" applyBorder="1" applyAlignment="1">
      <alignment horizontal="center" vertical="center" wrapText="1"/>
    </xf>
    <xf numFmtId="0" fontId="45" fillId="24" borderId="10" xfId="0" applyFont="1" applyFill="1" applyBorder="1" applyAlignment="1">
      <alignment horizontal="left"/>
    </xf>
    <xf numFmtId="2" fontId="5" fillId="24" borderId="10" xfId="39" applyNumberFormat="1" applyFont="1" applyFill="1" applyBorder="1" applyAlignment="1">
      <alignment horizontal="left"/>
    </xf>
    <xf numFmtId="0" fontId="5" fillId="0" borderId="10" xfId="0" applyFont="1" applyFill="1" applyBorder="1" applyAlignment="1">
      <alignment horizontal="center" wrapText="1"/>
    </xf>
    <xf numFmtId="0" fontId="5" fillId="24" borderId="0" xfId="0" applyFont="1" applyFill="1" applyBorder="1" applyAlignment="1">
      <alignment horizontal="left" vertical="center" wrapText="1"/>
    </xf>
    <xf numFmtId="0" fontId="5" fillId="24" borderId="0" xfId="0" applyFont="1" applyFill="1" applyBorder="1" applyAlignment="1">
      <alignment horizontal="left" vertical="center"/>
    </xf>
    <xf numFmtId="2" fontId="5" fillId="24" borderId="0" xfId="0" applyNumberFormat="1" applyFont="1" applyFill="1" applyBorder="1" applyAlignment="1">
      <alignment horizontal="left" vertical="center"/>
    </xf>
    <xf numFmtId="2" fontId="5" fillId="24" borderId="0" xfId="0" applyNumberFormat="1" applyFont="1" applyFill="1" applyBorder="1" applyAlignment="1">
      <alignment horizontal="center" vertical="center" wrapText="1"/>
    </xf>
    <xf numFmtId="0" fontId="5" fillId="24" borderId="0" xfId="0" applyFont="1" applyFill="1" applyBorder="1" applyAlignment="1">
      <alignment horizontal="center" vertical="center"/>
    </xf>
    <xf numFmtId="0" fontId="5" fillId="24" borderId="0" xfId="0" applyFont="1" applyFill="1" applyBorder="1" applyAlignment="1">
      <alignment horizontal="left"/>
    </xf>
    <xf numFmtId="2" fontId="0" fillId="0" borderId="0" xfId="0" applyNumberFormat="1"/>
    <xf numFmtId="4" fontId="2" fillId="24" borderId="0" xfId="0" applyNumberFormat="1" applyFont="1" applyFill="1" applyBorder="1"/>
    <xf numFmtId="2" fontId="2" fillId="24" borderId="0" xfId="0" applyNumberFormat="1" applyFont="1" applyFill="1" applyBorder="1"/>
    <xf numFmtId="4" fontId="0" fillId="0" borderId="0" xfId="0" applyNumberFormat="1"/>
    <xf numFmtId="0" fontId="5" fillId="25" borderId="10" xfId="39" applyFont="1" applyFill="1" applyBorder="1" applyAlignment="1">
      <alignment horizontal="left"/>
    </xf>
    <xf numFmtId="0" fontId="5" fillId="25" borderId="10" xfId="39" applyFont="1" applyFill="1" applyBorder="1" applyAlignment="1">
      <alignment horizontal="left" vertical="center"/>
    </xf>
    <xf numFmtId="0" fontId="5" fillId="25" borderId="10" xfId="0" applyFont="1" applyFill="1" applyBorder="1" applyAlignment="1">
      <alignment vertical="center" wrapText="1"/>
    </xf>
    <xf numFmtId="0" fontId="5" fillId="26" borderId="10" xfId="0" applyFont="1" applyFill="1" applyBorder="1" applyAlignment="1">
      <alignment horizontal="left" vertical="center"/>
    </xf>
    <xf numFmtId="0" fontId="5" fillId="26" borderId="10" xfId="0" applyFont="1" applyFill="1" applyBorder="1" applyAlignment="1">
      <alignment horizontal="left" vertical="center" wrapText="1"/>
    </xf>
    <xf numFmtId="2" fontId="5" fillId="26" borderId="10" xfId="0" applyNumberFormat="1" applyFont="1" applyFill="1" applyBorder="1" applyAlignment="1">
      <alignment horizontal="left" vertical="center"/>
    </xf>
    <xf numFmtId="0" fontId="5" fillId="26" borderId="10" xfId="0" applyFont="1" applyFill="1" applyBorder="1" applyAlignment="1">
      <alignment horizontal="center" vertical="center"/>
    </xf>
    <xf numFmtId="2" fontId="5" fillId="26" borderId="10" xfId="0" applyNumberFormat="1" applyFont="1" applyFill="1" applyBorder="1" applyAlignment="1">
      <alignment horizontal="center" vertical="center" wrapText="1"/>
    </xf>
    <xf numFmtId="0" fontId="5" fillId="26" borderId="10" xfId="0" applyFont="1" applyFill="1" applyBorder="1" applyAlignment="1">
      <alignment horizontal="left"/>
    </xf>
    <xf numFmtId="0" fontId="5" fillId="26" borderId="10" xfId="0" applyFont="1" applyFill="1" applyBorder="1" applyAlignment="1">
      <alignment vertical="center" wrapText="1"/>
    </xf>
    <xf numFmtId="2" fontId="36" fillId="26" borderId="10" xfId="0" applyNumberFormat="1" applyFont="1" applyFill="1" applyBorder="1" applyAlignment="1">
      <alignment horizontal="center" vertical="center" wrapText="1"/>
    </xf>
    <xf numFmtId="2" fontId="2" fillId="0" borderId="0" xfId="0" applyNumberFormat="1" applyFont="1" applyFill="1"/>
    <xf numFmtId="0" fontId="5" fillId="25" borderId="10" xfId="0" applyFont="1" applyFill="1" applyBorder="1" applyAlignment="1">
      <alignment horizontal="left" vertical="center"/>
    </xf>
    <xf numFmtId="0" fontId="5" fillId="25" borderId="10" xfId="0" applyFont="1" applyFill="1" applyBorder="1" applyAlignment="1">
      <alignment horizontal="left" vertical="center" wrapText="1"/>
    </xf>
    <xf numFmtId="2" fontId="5" fillId="25" borderId="10" xfId="0" applyNumberFormat="1" applyFont="1" applyFill="1" applyBorder="1" applyAlignment="1">
      <alignment horizontal="left" vertical="center"/>
    </xf>
    <xf numFmtId="0" fontId="5" fillId="25" borderId="10" xfId="0" applyFont="1" applyFill="1" applyBorder="1" applyAlignment="1">
      <alignment horizontal="center" vertical="center"/>
    </xf>
    <xf numFmtId="0" fontId="5" fillId="25" borderId="10" xfId="0" applyFont="1" applyFill="1" applyBorder="1" applyAlignment="1">
      <alignment horizontal="left"/>
    </xf>
    <xf numFmtId="2" fontId="48" fillId="25" borderId="10" xfId="0" applyNumberFormat="1" applyFont="1" applyFill="1" applyBorder="1" applyAlignment="1">
      <alignment horizontal="center" vertical="center" wrapText="1"/>
    </xf>
    <xf numFmtId="10" fontId="36" fillId="26" borderId="10" xfId="0" applyNumberFormat="1" applyFont="1" applyFill="1" applyBorder="1" applyAlignment="1">
      <alignment horizontal="center" vertical="center" wrapText="1"/>
    </xf>
    <xf numFmtId="0" fontId="9" fillId="24" borderId="0" xfId="0" applyFont="1" applyFill="1" applyBorder="1" applyAlignment="1">
      <alignment horizontal="left" vertical="center" wrapText="1"/>
    </xf>
    <xf numFmtId="0" fontId="5" fillId="24" borderId="0" xfId="0" applyFont="1" applyFill="1" applyBorder="1" applyAlignment="1">
      <alignment vertical="center" wrapText="1"/>
    </xf>
    <xf numFmtId="10" fontId="36" fillId="24" borderId="0" xfId="0" applyNumberFormat="1" applyFont="1" applyFill="1" applyBorder="1" applyAlignment="1">
      <alignment horizontal="center" vertical="center" wrapText="1"/>
    </xf>
    <xf numFmtId="0" fontId="5" fillId="27" borderId="10" xfId="57" applyFont="1" applyFill="1" applyBorder="1" applyAlignment="1">
      <alignment wrapText="1"/>
    </xf>
    <xf numFmtId="0" fontId="5" fillId="27" borderId="10" xfId="57" applyFont="1" applyFill="1" applyBorder="1" applyAlignment="1">
      <alignment horizontal="left" vertical="justify"/>
    </xf>
    <xf numFmtId="0" fontId="5" fillId="27" borderId="10" xfId="57" applyFont="1" applyFill="1" applyBorder="1" applyAlignment="1">
      <alignment vertical="center" wrapText="1"/>
    </xf>
    <xf numFmtId="0" fontId="9" fillId="0" borderId="0" xfId="442" applyFont="1" applyFill="1"/>
    <xf numFmtId="0" fontId="5" fillId="24" borderId="10" xfId="39" applyFont="1" applyFill="1" applyBorder="1" applyAlignment="1">
      <alignment horizontal="left" vertical="center"/>
    </xf>
    <xf numFmtId="2" fontId="5" fillId="25" borderId="10" xfId="0" applyNumberFormat="1" applyFont="1" applyFill="1" applyBorder="1" applyAlignment="1">
      <alignment horizontal="center" vertical="center" wrapText="1"/>
    </xf>
    <xf numFmtId="0" fontId="5" fillId="24" borderId="10" xfId="0" applyFont="1" applyFill="1" applyBorder="1" applyAlignment="1">
      <alignment horizontal="left" vertical="center"/>
    </xf>
    <xf numFmtId="166" fontId="5" fillId="24" borderId="10" xfId="0" applyNumberFormat="1" applyFont="1" applyFill="1" applyBorder="1" applyAlignment="1">
      <alignment horizontal="left" vertical="center"/>
    </xf>
    <xf numFmtId="2" fontId="5" fillId="24" borderId="10" xfId="0" applyNumberFormat="1" applyFont="1" applyFill="1" applyBorder="1" applyAlignment="1">
      <alignment horizontal="left" vertical="center"/>
    </xf>
    <xf numFmtId="2" fontId="5" fillId="24" borderId="10" xfId="0" applyNumberFormat="1" applyFont="1" applyFill="1" applyBorder="1" applyAlignment="1">
      <alignment horizontal="center" vertical="center" wrapText="1"/>
    </xf>
    <xf numFmtId="0" fontId="5" fillId="24" borderId="10" xfId="0" applyFont="1" applyFill="1" applyBorder="1" applyAlignment="1">
      <alignment horizontal="center" vertical="center"/>
    </xf>
    <xf numFmtId="0" fontId="5" fillId="24" borderId="13" xfId="0" applyFont="1" applyFill="1" applyBorder="1" applyAlignment="1">
      <alignment horizontal="left" vertical="center"/>
    </xf>
    <xf numFmtId="2" fontId="5" fillId="24" borderId="10" xfId="0" applyNumberFormat="1" applyFont="1" applyFill="1" applyBorder="1" applyAlignment="1">
      <alignment horizontal="center" vertical="center"/>
    </xf>
    <xf numFmtId="0" fontId="5" fillId="24" borderId="10" xfId="51" applyFont="1" applyFill="1" applyBorder="1" applyAlignment="1">
      <alignment horizontal="left" vertical="center"/>
    </xf>
    <xf numFmtId="0" fontId="5" fillId="24" borderId="10" xfId="39" applyFont="1" applyFill="1" applyBorder="1" applyAlignment="1">
      <alignment horizontal="center" vertical="center"/>
    </xf>
    <xf numFmtId="164" fontId="5" fillId="24" borderId="10" xfId="0" applyNumberFormat="1" applyFont="1" applyFill="1" applyBorder="1" applyAlignment="1">
      <alignment horizontal="left" vertical="center"/>
    </xf>
    <xf numFmtId="2" fontId="37" fillId="24" borderId="10" xfId="0" applyNumberFormat="1" applyFont="1" applyFill="1" applyBorder="1" applyAlignment="1">
      <alignment horizontal="center" vertical="center" wrapText="1"/>
    </xf>
    <xf numFmtId="164" fontId="5" fillId="24" borderId="10" xfId="0" applyNumberFormat="1" applyFont="1" applyFill="1" applyBorder="1" applyAlignment="1">
      <alignment horizontal="center" vertical="center"/>
    </xf>
    <xf numFmtId="0" fontId="5" fillId="24" borderId="10" xfId="0" applyFont="1" applyFill="1" applyBorder="1" applyAlignment="1">
      <alignment vertical="center" wrapText="1"/>
    </xf>
    <xf numFmtId="0" fontId="5" fillId="27" borderId="10" xfId="57" applyFont="1" applyFill="1" applyBorder="1" applyAlignment="1">
      <alignment horizontal="center" vertical="center" textRotation="90" wrapText="1"/>
    </xf>
    <xf numFmtId="0" fontId="5" fillId="27" borderId="10" xfId="57" applyFont="1" applyFill="1" applyBorder="1" applyAlignment="1">
      <alignment horizontal="center" vertical="center" wrapText="1"/>
    </xf>
    <xf numFmtId="0" fontId="5" fillId="0" borderId="10" xfId="56" applyFont="1" applyBorder="1" applyAlignment="1">
      <alignment horizontal="center" vertical="center" wrapText="1"/>
    </xf>
    <xf numFmtId="0" fontId="9" fillId="0" borderId="0" xfId="442" applyFont="1" applyFill="1" applyAlignment="1">
      <alignment horizontal="center"/>
    </xf>
    <xf numFmtId="0" fontId="2" fillId="24" borderId="0" xfId="0" applyFont="1" applyFill="1" applyAlignment="1">
      <alignment horizontal="left"/>
    </xf>
    <xf numFmtId="0" fontId="9" fillId="24" borderId="0" xfId="0" applyFont="1" applyFill="1" applyAlignment="1">
      <alignment horizontal="center"/>
    </xf>
    <xf numFmtId="0" fontId="2" fillId="24" borderId="0" xfId="0" applyFont="1" applyFill="1" applyAlignment="1">
      <alignment horizontal="center"/>
    </xf>
    <xf numFmtId="0" fontId="9" fillId="24" borderId="0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2" fontId="9" fillId="24" borderId="0" xfId="0" applyNumberFormat="1" applyFont="1" applyFill="1" applyAlignment="1">
      <alignment horizontal="center"/>
    </xf>
    <xf numFmtId="0" fontId="9" fillId="26" borderId="17" xfId="0" applyFont="1" applyFill="1" applyBorder="1" applyAlignment="1">
      <alignment vertical="center" wrapText="1"/>
    </xf>
    <xf numFmtId="0" fontId="9" fillId="26" borderId="10" xfId="0" applyFont="1" applyFill="1" applyBorder="1" applyAlignment="1">
      <alignment horizontal="center" vertical="center" wrapText="1"/>
    </xf>
    <xf numFmtId="2" fontId="9" fillId="0" borderId="0" xfId="442" applyNumberFormat="1" applyFont="1" applyFill="1" applyAlignment="1">
      <alignment horizontal="center"/>
    </xf>
    <xf numFmtId="0" fontId="5" fillId="0" borderId="10" xfId="0" applyFont="1" applyFill="1" applyBorder="1" applyAlignment="1">
      <alignment horizontal="left" vertical="center"/>
    </xf>
    <xf numFmtId="0" fontId="5" fillId="0" borderId="10" xfId="0" applyFont="1" applyFill="1" applyBorder="1" applyAlignment="1">
      <alignment horizontal="left" vertical="center" wrapText="1"/>
    </xf>
    <xf numFmtId="166" fontId="41" fillId="0" borderId="10" xfId="0" applyNumberFormat="1" applyFont="1" applyFill="1" applyBorder="1" applyAlignment="1">
      <alignment horizontal="left" vertical="center"/>
    </xf>
    <xf numFmtId="1" fontId="5" fillId="0" borderId="10" xfId="0" applyNumberFormat="1" applyFont="1" applyFill="1" applyBorder="1" applyAlignment="1">
      <alignment horizontal="left" vertical="center"/>
    </xf>
    <xf numFmtId="166" fontId="5" fillId="0" borderId="10" xfId="0" applyNumberFormat="1" applyFont="1" applyFill="1" applyBorder="1" applyAlignment="1">
      <alignment horizontal="left" vertical="center"/>
    </xf>
    <xf numFmtId="2" fontId="5" fillId="0" borderId="10" xfId="0" applyNumberFormat="1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13" xfId="0" applyFont="1" applyFill="1" applyBorder="1" applyAlignment="1">
      <alignment horizontal="left" vertical="center"/>
    </xf>
    <xf numFmtId="166" fontId="5" fillId="0" borderId="11" xfId="0" applyNumberFormat="1" applyFont="1" applyFill="1" applyBorder="1" applyAlignment="1">
      <alignment horizontal="left" vertical="center"/>
    </xf>
    <xf numFmtId="166" fontId="5" fillId="0" borderId="12" xfId="0" applyNumberFormat="1" applyFont="1" applyFill="1" applyBorder="1" applyAlignment="1">
      <alignment horizontal="left" vertical="center"/>
    </xf>
    <xf numFmtId="166" fontId="5" fillId="0" borderId="13" xfId="0" applyNumberFormat="1" applyFont="1" applyFill="1" applyBorder="1" applyAlignment="1">
      <alignment horizontal="left" vertical="center"/>
    </xf>
    <xf numFmtId="164" fontId="5" fillId="0" borderId="10" xfId="0" applyNumberFormat="1" applyFont="1" applyFill="1" applyBorder="1" applyAlignment="1">
      <alignment horizontal="left" vertical="center"/>
    </xf>
    <xf numFmtId="0" fontId="5" fillId="0" borderId="10" xfId="39" applyFont="1" applyBorder="1" applyAlignment="1">
      <alignment horizontal="left" vertical="center" wrapText="1"/>
    </xf>
    <xf numFmtId="0" fontId="12" fillId="0" borderId="10" xfId="0" applyFont="1" applyFill="1" applyBorder="1" applyAlignment="1">
      <alignment horizontal="left" vertical="center" wrapText="1"/>
    </xf>
    <xf numFmtId="0" fontId="5" fillId="0" borderId="10" xfId="39" applyFont="1" applyBorder="1" applyAlignment="1">
      <alignment horizontal="left" vertical="center"/>
    </xf>
    <xf numFmtId="0" fontId="5" fillId="0" borderId="10" xfId="39" applyFont="1" applyFill="1" applyBorder="1" applyAlignment="1">
      <alignment horizontal="left" vertical="center" wrapText="1"/>
    </xf>
    <xf numFmtId="0" fontId="5" fillId="0" borderId="10" xfId="39" applyFont="1" applyFill="1" applyBorder="1" applyAlignment="1">
      <alignment horizontal="left" vertical="center"/>
    </xf>
    <xf numFmtId="0" fontId="40" fillId="0" borderId="11" xfId="0" applyFont="1" applyFill="1" applyBorder="1" applyAlignment="1">
      <alignment horizontal="center" vertical="center" wrapText="1"/>
    </xf>
    <xf numFmtId="0" fontId="40" fillId="0" borderId="12" xfId="0" applyFont="1" applyFill="1" applyBorder="1" applyAlignment="1">
      <alignment horizontal="center" vertical="center" wrapText="1"/>
    </xf>
    <xf numFmtId="0" fontId="40" fillId="0" borderId="13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left" vertical="center"/>
    </xf>
    <xf numFmtId="2" fontId="41" fillId="0" borderId="10" xfId="0" applyNumberFormat="1" applyFont="1" applyFill="1" applyBorder="1" applyAlignment="1">
      <alignment horizontal="left" vertical="center"/>
    </xf>
    <xf numFmtId="0" fontId="9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 vertical="center" wrapText="1"/>
    </xf>
    <xf numFmtId="0" fontId="16" fillId="0" borderId="0" xfId="0" applyFont="1" applyFill="1" applyAlignment="1">
      <alignment horizontal="right"/>
    </xf>
    <xf numFmtId="49" fontId="5" fillId="0" borderId="10" xfId="0" applyNumberFormat="1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40" fillId="0" borderId="10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1" xfId="0" applyNumberFormat="1" applyFont="1" applyFill="1" applyBorder="1" applyAlignment="1">
      <alignment horizontal="left" vertical="center"/>
    </xf>
    <xf numFmtId="164" fontId="5" fillId="0" borderId="12" xfId="0" applyNumberFormat="1" applyFont="1" applyFill="1" applyBorder="1" applyAlignment="1">
      <alignment horizontal="left" vertical="center"/>
    </xf>
    <xf numFmtId="164" fontId="5" fillId="0" borderId="13" xfId="0" applyNumberFormat="1" applyFont="1" applyFill="1" applyBorder="1" applyAlignment="1">
      <alignment horizontal="left" vertical="center"/>
    </xf>
    <xf numFmtId="0" fontId="5" fillId="0" borderId="14" xfId="0" applyFont="1" applyFill="1" applyBorder="1" applyAlignment="1">
      <alignment horizontal="left" vertical="center"/>
    </xf>
    <xf numFmtId="0" fontId="5" fillId="0" borderId="14" xfId="0" applyFont="1" applyFill="1" applyBorder="1" applyAlignment="1">
      <alignment horizontal="left" vertical="center" wrapText="1"/>
    </xf>
    <xf numFmtId="0" fontId="5" fillId="0" borderId="14" xfId="39" applyFont="1" applyFill="1" applyBorder="1" applyAlignment="1">
      <alignment horizontal="left" vertical="center" wrapText="1"/>
    </xf>
    <xf numFmtId="2" fontId="5" fillId="0" borderId="11" xfId="0" applyNumberFormat="1" applyFont="1" applyFill="1" applyBorder="1" applyAlignment="1">
      <alignment horizontal="center" vertical="center" wrapText="1"/>
    </xf>
    <xf numFmtId="2" fontId="5" fillId="0" borderId="12" xfId="0" applyNumberFormat="1" applyFont="1" applyFill="1" applyBorder="1" applyAlignment="1">
      <alignment horizontal="center" vertical="center" wrapText="1"/>
    </xf>
    <xf numFmtId="2" fontId="5" fillId="0" borderId="13" xfId="0" applyNumberFormat="1" applyFont="1" applyFill="1" applyBorder="1" applyAlignment="1">
      <alignment horizontal="center" vertical="center" wrapText="1"/>
    </xf>
    <xf numFmtId="0" fontId="5" fillId="24" borderId="10" xfId="0" applyFont="1" applyFill="1" applyBorder="1" applyAlignment="1">
      <alignment horizontal="center" vertical="center"/>
    </xf>
    <xf numFmtId="0" fontId="5" fillId="24" borderId="10" xfId="0" applyFont="1" applyFill="1" applyBorder="1" applyAlignment="1">
      <alignment horizontal="left" vertical="center"/>
    </xf>
    <xf numFmtId="0" fontId="5" fillId="24" borderId="10" xfId="0" applyFont="1" applyFill="1" applyBorder="1" applyAlignment="1">
      <alignment horizontal="left" vertical="center" wrapText="1"/>
    </xf>
    <xf numFmtId="0" fontId="5" fillId="24" borderId="11" xfId="0" applyFont="1" applyFill="1" applyBorder="1" applyAlignment="1">
      <alignment horizontal="center" vertical="center"/>
    </xf>
    <xf numFmtId="0" fontId="5" fillId="24" borderId="12" xfId="0" applyFont="1" applyFill="1" applyBorder="1" applyAlignment="1">
      <alignment horizontal="center" vertical="center"/>
    </xf>
    <xf numFmtId="0" fontId="5" fillId="24" borderId="13" xfId="0" applyFont="1" applyFill="1" applyBorder="1" applyAlignment="1">
      <alignment horizontal="center" vertical="center"/>
    </xf>
    <xf numFmtId="0" fontId="9" fillId="0" borderId="0" xfId="442" applyFont="1" applyFill="1" applyAlignment="1">
      <alignment horizontal="center"/>
    </xf>
    <xf numFmtId="10" fontId="36" fillId="25" borderId="10" xfId="0" applyNumberFormat="1" applyFont="1" applyFill="1" applyBorder="1" applyAlignment="1">
      <alignment horizontal="center" vertical="center" wrapText="1"/>
    </xf>
    <xf numFmtId="0" fontId="9" fillId="26" borderId="17" xfId="456" applyFont="1" applyFill="1" applyBorder="1" applyAlignment="1">
      <alignment horizontal="left" vertical="center" wrapText="1"/>
    </xf>
    <xf numFmtId="0" fontId="9" fillId="26" borderId="18" xfId="456" applyFont="1" applyFill="1" applyBorder="1" applyAlignment="1">
      <alignment horizontal="left" vertical="center" wrapText="1"/>
    </xf>
    <xf numFmtId="0" fontId="9" fillId="26" borderId="16" xfId="456" applyFont="1" applyFill="1" applyBorder="1" applyAlignment="1">
      <alignment horizontal="left" vertical="center" wrapText="1"/>
    </xf>
    <xf numFmtId="0" fontId="9" fillId="25" borderId="17" xfId="0" applyFont="1" applyFill="1" applyBorder="1" applyAlignment="1">
      <alignment horizontal="left" vertical="center" wrapText="1"/>
    </xf>
    <xf numFmtId="0" fontId="9" fillId="25" borderId="18" xfId="0" applyFont="1" applyFill="1" applyBorder="1" applyAlignment="1">
      <alignment horizontal="left" vertical="center" wrapText="1"/>
    </xf>
    <xf numFmtId="0" fontId="9" fillId="25" borderId="16" xfId="0" applyFont="1" applyFill="1" applyBorder="1" applyAlignment="1">
      <alignment horizontal="left" vertical="center" wrapText="1"/>
    </xf>
    <xf numFmtId="0" fontId="9" fillId="26" borderId="17" xfId="455" applyFont="1" applyFill="1" applyBorder="1" applyAlignment="1">
      <alignment horizontal="left" vertical="center" wrapText="1"/>
    </xf>
    <xf numFmtId="0" fontId="9" fillId="26" borderId="18" xfId="455" applyFont="1" applyFill="1" applyBorder="1" applyAlignment="1">
      <alignment horizontal="left" vertical="center" wrapText="1"/>
    </xf>
    <xf numFmtId="0" fontId="9" fillId="26" borderId="16" xfId="455" applyFont="1" applyFill="1" applyBorder="1" applyAlignment="1">
      <alignment horizontal="left" vertical="center" wrapText="1"/>
    </xf>
    <xf numFmtId="166" fontId="5" fillId="25" borderId="11" xfId="0" applyNumberFormat="1" applyFont="1" applyFill="1" applyBorder="1" applyAlignment="1">
      <alignment horizontal="center" vertical="center"/>
    </xf>
    <xf numFmtId="166" fontId="5" fillId="25" borderId="12" xfId="0" applyNumberFormat="1" applyFont="1" applyFill="1" applyBorder="1" applyAlignment="1">
      <alignment horizontal="center" vertical="center"/>
    </xf>
    <xf numFmtId="166" fontId="5" fillId="25" borderId="13" xfId="0" applyNumberFormat="1" applyFont="1" applyFill="1" applyBorder="1" applyAlignment="1">
      <alignment horizontal="center" vertical="center"/>
    </xf>
    <xf numFmtId="2" fontId="5" fillId="25" borderId="11" xfId="0" applyNumberFormat="1" applyFont="1" applyFill="1" applyBorder="1" applyAlignment="1">
      <alignment horizontal="center" vertical="center" wrapText="1"/>
    </xf>
    <xf numFmtId="2" fontId="5" fillId="25" borderId="12" xfId="0" applyNumberFormat="1" applyFont="1" applyFill="1" applyBorder="1" applyAlignment="1">
      <alignment horizontal="center" vertical="center" wrapText="1"/>
    </xf>
    <xf numFmtId="2" fontId="5" fillId="25" borderId="13" xfId="0" applyNumberFormat="1" applyFont="1" applyFill="1" applyBorder="1" applyAlignment="1">
      <alignment horizontal="center" vertical="center" wrapText="1"/>
    </xf>
    <xf numFmtId="2" fontId="5" fillId="25" borderId="10" xfId="0" applyNumberFormat="1" applyFont="1" applyFill="1" applyBorder="1" applyAlignment="1">
      <alignment horizontal="center" vertical="center" wrapText="1"/>
    </xf>
    <xf numFmtId="2" fontId="36" fillId="25" borderId="10" xfId="0" applyNumberFormat="1" applyFont="1" applyFill="1" applyBorder="1" applyAlignment="1">
      <alignment horizontal="center" vertical="center" wrapText="1"/>
    </xf>
    <xf numFmtId="0" fontId="5" fillId="25" borderId="11" xfId="0" applyFont="1" applyFill="1" applyBorder="1" applyAlignment="1">
      <alignment horizontal="left" vertical="center"/>
    </xf>
    <xf numFmtId="0" fontId="5" fillId="25" borderId="12" xfId="0" applyFont="1" applyFill="1" applyBorder="1" applyAlignment="1">
      <alignment horizontal="left" vertical="center"/>
    </xf>
    <xf numFmtId="0" fontId="5" fillId="25" borderId="13" xfId="0" applyFont="1" applyFill="1" applyBorder="1" applyAlignment="1">
      <alignment horizontal="left" vertical="center"/>
    </xf>
    <xf numFmtId="0" fontId="5" fillId="25" borderId="11" xfId="39" applyFont="1" applyFill="1" applyBorder="1" applyAlignment="1">
      <alignment horizontal="left" vertical="center" wrapText="1"/>
    </xf>
    <xf numFmtId="0" fontId="5" fillId="25" borderId="12" xfId="39" applyFont="1" applyFill="1" applyBorder="1" applyAlignment="1">
      <alignment horizontal="left" vertical="center" wrapText="1"/>
    </xf>
    <xf numFmtId="0" fontId="5" fillId="25" borderId="13" xfId="39" applyFont="1" applyFill="1" applyBorder="1" applyAlignment="1">
      <alignment horizontal="left" vertical="center" wrapText="1"/>
    </xf>
    <xf numFmtId="0" fontId="36" fillId="28" borderId="11" xfId="56" applyFont="1" applyFill="1" applyBorder="1" applyAlignment="1">
      <alignment horizontal="left" vertical="center" wrapText="1"/>
    </xf>
    <xf numFmtId="0" fontId="36" fillId="28" borderId="12" xfId="56" applyFont="1" applyFill="1" applyBorder="1" applyAlignment="1">
      <alignment horizontal="left" vertical="center" wrapText="1"/>
    </xf>
    <xf numFmtId="0" fontId="36" fillId="28" borderId="13" xfId="56" applyFont="1" applyFill="1" applyBorder="1" applyAlignment="1">
      <alignment horizontal="left" vertical="center" wrapText="1"/>
    </xf>
    <xf numFmtId="0" fontId="9" fillId="25" borderId="11" xfId="39" applyFont="1" applyFill="1" applyBorder="1" applyAlignment="1">
      <alignment horizontal="center" vertical="center" wrapText="1"/>
    </xf>
    <xf numFmtId="0" fontId="9" fillId="25" borderId="12" xfId="39" applyFont="1" applyFill="1" applyBorder="1" applyAlignment="1">
      <alignment horizontal="center" vertical="center" wrapText="1"/>
    </xf>
    <xf numFmtId="0" fontId="9" fillId="25" borderId="13" xfId="39" applyFont="1" applyFill="1" applyBorder="1" applyAlignment="1">
      <alignment horizontal="center" vertical="center" wrapText="1"/>
    </xf>
    <xf numFmtId="2" fontId="5" fillId="25" borderId="11" xfId="0" applyNumberFormat="1" applyFont="1" applyFill="1" applyBorder="1" applyAlignment="1">
      <alignment horizontal="left" vertical="center"/>
    </xf>
    <xf numFmtId="2" fontId="5" fillId="25" borderId="12" xfId="0" applyNumberFormat="1" applyFont="1" applyFill="1" applyBorder="1" applyAlignment="1">
      <alignment horizontal="left" vertical="center"/>
    </xf>
    <xf numFmtId="2" fontId="5" fillId="25" borderId="13" xfId="0" applyNumberFormat="1" applyFont="1" applyFill="1" applyBorder="1" applyAlignment="1">
      <alignment horizontal="left" vertical="center"/>
    </xf>
    <xf numFmtId="0" fontId="5" fillId="25" borderId="11" xfId="0" applyFont="1" applyFill="1" applyBorder="1" applyAlignment="1">
      <alignment horizontal="center" vertical="center"/>
    </xf>
    <xf numFmtId="0" fontId="5" fillId="25" borderId="12" xfId="0" applyFont="1" applyFill="1" applyBorder="1" applyAlignment="1">
      <alignment horizontal="center" vertical="center"/>
    </xf>
    <xf numFmtId="0" fontId="5" fillId="25" borderId="13" xfId="0" applyFont="1" applyFill="1" applyBorder="1" applyAlignment="1">
      <alignment horizontal="center" vertical="center"/>
    </xf>
    <xf numFmtId="2" fontId="5" fillId="24" borderId="10" xfId="0" applyNumberFormat="1" applyFont="1" applyFill="1" applyBorder="1" applyAlignment="1">
      <alignment horizontal="center" vertical="center" wrapText="1"/>
    </xf>
    <xf numFmtId="2" fontId="5" fillId="0" borderId="10" xfId="0" applyNumberFormat="1" applyFont="1" applyFill="1" applyBorder="1" applyAlignment="1">
      <alignment horizontal="center" vertical="center" wrapText="1"/>
    </xf>
    <xf numFmtId="0" fontId="5" fillId="25" borderId="11" xfId="39" applyFont="1" applyFill="1" applyBorder="1" applyAlignment="1">
      <alignment horizontal="center" vertical="center" wrapText="1"/>
    </xf>
    <xf numFmtId="0" fontId="5" fillId="25" borderId="12" xfId="39" applyFont="1" applyFill="1" applyBorder="1" applyAlignment="1">
      <alignment horizontal="center" vertical="center" wrapText="1"/>
    </xf>
    <xf numFmtId="0" fontId="5" fillId="25" borderId="13" xfId="39" applyFont="1" applyFill="1" applyBorder="1" applyAlignment="1">
      <alignment horizontal="center" vertical="center" wrapText="1"/>
    </xf>
    <xf numFmtId="166" fontId="5" fillId="24" borderId="10" xfId="0" applyNumberFormat="1" applyFont="1" applyFill="1" applyBorder="1" applyAlignment="1">
      <alignment horizontal="center" vertical="center"/>
    </xf>
    <xf numFmtId="2" fontId="5" fillId="24" borderId="10" xfId="0" applyNumberFormat="1" applyFont="1" applyFill="1" applyBorder="1" applyAlignment="1">
      <alignment horizontal="left" vertical="center"/>
    </xf>
    <xf numFmtId="0" fontId="5" fillId="24" borderId="10" xfId="0" applyFont="1" applyFill="1" applyBorder="1" applyAlignment="1">
      <alignment horizontal="center" vertical="center" wrapText="1"/>
    </xf>
    <xf numFmtId="2" fontId="5" fillId="24" borderId="11" xfId="0" applyNumberFormat="1" applyFont="1" applyFill="1" applyBorder="1" applyAlignment="1">
      <alignment horizontal="center" vertical="center"/>
    </xf>
    <xf numFmtId="2" fontId="5" fillId="24" borderId="12" xfId="0" applyNumberFormat="1" applyFont="1" applyFill="1" applyBorder="1" applyAlignment="1">
      <alignment horizontal="center" vertical="center"/>
    </xf>
    <xf numFmtId="2" fontId="5" fillId="24" borderId="13" xfId="0" applyNumberFormat="1" applyFont="1" applyFill="1" applyBorder="1" applyAlignment="1">
      <alignment horizontal="center" vertical="center"/>
    </xf>
    <xf numFmtId="2" fontId="5" fillId="24" borderId="11" xfId="0" applyNumberFormat="1" applyFont="1" applyFill="1" applyBorder="1" applyAlignment="1">
      <alignment horizontal="center" vertical="center" wrapText="1"/>
    </xf>
    <xf numFmtId="2" fontId="5" fillId="24" borderId="12" xfId="0" applyNumberFormat="1" applyFont="1" applyFill="1" applyBorder="1" applyAlignment="1">
      <alignment horizontal="center" vertical="center" wrapText="1"/>
    </xf>
    <xf numFmtId="2" fontId="5" fillId="24" borderId="13" xfId="0" applyNumberFormat="1" applyFont="1" applyFill="1" applyBorder="1" applyAlignment="1">
      <alignment horizontal="center" vertical="center" wrapText="1"/>
    </xf>
    <xf numFmtId="0" fontId="5" fillId="24" borderId="10" xfId="37" applyFont="1" applyFill="1" applyBorder="1" applyAlignment="1">
      <alignment horizontal="left" vertical="center"/>
    </xf>
    <xf numFmtId="0" fontId="5" fillId="24" borderId="11" xfId="0" applyFont="1" applyFill="1" applyBorder="1" applyAlignment="1">
      <alignment horizontal="left" vertical="center" wrapText="1"/>
    </xf>
    <xf numFmtId="0" fontId="5" fillId="24" borderId="12" xfId="0" applyFont="1" applyFill="1" applyBorder="1" applyAlignment="1">
      <alignment horizontal="left" vertical="center" wrapText="1"/>
    </xf>
    <xf numFmtId="0" fontId="5" fillId="24" borderId="13" xfId="0" applyFont="1" applyFill="1" applyBorder="1" applyAlignment="1">
      <alignment horizontal="left" vertical="center" wrapText="1"/>
    </xf>
    <xf numFmtId="166" fontId="5" fillId="24" borderId="11" xfId="0" applyNumberFormat="1" applyFont="1" applyFill="1" applyBorder="1" applyAlignment="1">
      <alignment horizontal="center" vertical="center"/>
    </xf>
    <xf numFmtId="166" fontId="5" fillId="24" borderId="12" xfId="0" applyNumberFormat="1" applyFont="1" applyFill="1" applyBorder="1" applyAlignment="1">
      <alignment horizontal="center" vertical="center"/>
    </xf>
    <xf numFmtId="166" fontId="5" fillId="24" borderId="13" xfId="0" applyNumberFormat="1" applyFont="1" applyFill="1" applyBorder="1" applyAlignment="1">
      <alignment horizontal="center" vertical="center"/>
    </xf>
    <xf numFmtId="2" fontId="5" fillId="24" borderId="11" xfId="0" applyNumberFormat="1" applyFont="1" applyFill="1" applyBorder="1" applyAlignment="1">
      <alignment horizontal="left" vertical="center"/>
    </xf>
    <xf numFmtId="2" fontId="5" fillId="24" borderId="12" xfId="0" applyNumberFormat="1" applyFont="1" applyFill="1" applyBorder="1" applyAlignment="1">
      <alignment horizontal="left" vertical="center"/>
    </xf>
    <xf numFmtId="2" fontId="5" fillId="24" borderId="13" xfId="0" applyNumberFormat="1" applyFont="1" applyFill="1" applyBorder="1" applyAlignment="1">
      <alignment horizontal="left" vertical="center"/>
    </xf>
    <xf numFmtId="2" fontId="5" fillId="24" borderId="10" xfId="0" applyNumberFormat="1" applyFont="1" applyFill="1" applyBorder="1" applyAlignment="1">
      <alignment horizontal="center" vertical="center"/>
    </xf>
    <xf numFmtId="167" fontId="5" fillId="24" borderId="10" xfId="0" applyNumberFormat="1" applyFont="1" applyFill="1" applyBorder="1" applyAlignment="1">
      <alignment horizontal="center" vertical="center"/>
    </xf>
    <xf numFmtId="0" fontId="2" fillId="24" borderId="0" xfId="0" applyFont="1" applyFill="1" applyAlignment="1">
      <alignment horizontal="center" vertical="center" wrapText="1"/>
    </xf>
    <xf numFmtId="0" fontId="5" fillId="24" borderId="10" xfId="51" applyFont="1" applyFill="1" applyBorder="1" applyAlignment="1">
      <alignment horizontal="left" vertical="center" wrapText="1"/>
    </xf>
    <xf numFmtId="0" fontId="5" fillId="24" borderId="10" xfId="51" applyFont="1" applyFill="1" applyBorder="1" applyAlignment="1">
      <alignment horizontal="center" vertical="center"/>
    </xf>
    <xf numFmtId="1" fontId="5" fillId="24" borderId="10" xfId="0" applyNumberFormat="1" applyFont="1" applyFill="1" applyBorder="1" applyAlignment="1">
      <alignment horizontal="center" vertical="center"/>
    </xf>
    <xf numFmtId="0" fontId="5" fillId="24" borderId="10" xfId="0" applyNumberFormat="1" applyFont="1" applyFill="1" applyBorder="1" applyAlignment="1">
      <alignment horizontal="center" vertical="center"/>
    </xf>
    <xf numFmtId="165" fontId="5" fillId="24" borderId="10" xfId="0" applyNumberFormat="1" applyFont="1" applyFill="1" applyBorder="1" applyAlignment="1">
      <alignment horizontal="center" vertical="center"/>
    </xf>
    <xf numFmtId="0" fontId="5" fillId="24" borderId="10" xfId="39" applyFont="1" applyFill="1" applyBorder="1" applyAlignment="1">
      <alignment horizontal="left" vertical="center" wrapText="1"/>
    </xf>
    <xf numFmtId="0" fontId="12" fillId="24" borderId="11" xfId="39" applyFont="1" applyFill="1" applyBorder="1" applyAlignment="1">
      <alignment horizontal="center" vertical="center" wrapText="1"/>
    </xf>
    <xf numFmtId="0" fontId="12" fillId="24" borderId="12" xfId="39" applyFont="1" applyFill="1" applyBorder="1" applyAlignment="1">
      <alignment horizontal="center" vertical="center" wrapText="1"/>
    </xf>
    <xf numFmtId="0" fontId="12" fillId="24" borderId="13" xfId="39" applyFont="1" applyFill="1" applyBorder="1" applyAlignment="1">
      <alignment horizontal="center" vertical="center" wrapText="1"/>
    </xf>
    <xf numFmtId="0" fontId="5" fillId="24" borderId="10" xfId="39" applyFont="1" applyFill="1" applyBorder="1" applyAlignment="1">
      <alignment horizontal="center" vertical="center"/>
    </xf>
    <xf numFmtId="0" fontId="37" fillId="24" borderId="11" xfId="53" applyFont="1" applyFill="1" applyBorder="1" applyAlignment="1">
      <alignment horizontal="center" vertical="center" wrapText="1"/>
    </xf>
    <xf numFmtId="0" fontId="37" fillId="24" borderId="12" xfId="53" applyFont="1" applyFill="1" applyBorder="1" applyAlignment="1">
      <alignment horizontal="center" vertical="center" wrapText="1"/>
    </xf>
    <xf numFmtId="0" fontId="37" fillId="24" borderId="13" xfId="53" applyFont="1" applyFill="1" applyBorder="1" applyAlignment="1">
      <alignment horizontal="center" vertical="center" wrapText="1"/>
    </xf>
    <xf numFmtId="0" fontId="5" fillId="24" borderId="11" xfId="39" applyFont="1" applyFill="1" applyBorder="1" applyAlignment="1">
      <alignment horizontal="center" vertical="center"/>
    </xf>
    <xf numFmtId="0" fontId="5" fillId="24" borderId="12" xfId="39" applyFont="1" applyFill="1" applyBorder="1" applyAlignment="1">
      <alignment horizontal="center" vertical="center"/>
    </xf>
    <xf numFmtId="0" fontId="5" fillId="24" borderId="13" xfId="39" applyFont="1" applyFill="1" applyBorder="1" applyAlignment="1">
      <alignment horizontal="center" vertical="center"/>
    </xf>
    <xf numFmtId="164" fontId="5" fillId="24" borderId="10" xfId="0" applyNumberFormat="1" applyFont="1" applyFill="1" applyBorder="1" applyAlignment="1">
      <alignment horizontal="center" vertical="center"/>
    </xf>
    <xf numFmtId="165" fontId="5" fillId="24" borderId="11" xfId="0" applyNumberFormat="1" applyFont="1" applyFill="1" applyBorder="1" applyAlignment="1">
      <alignment horizontal="center" vertical="center"/>
    </xf>
    <xf numFmtId="165" fontId="5" fillId="24" borderId="12" xfId="0" applyNumberFormat="1" applyFont="1" applyFill="1" applyBorder="1" applyAlignment="1">
      <alignment horizontal="center" vertical="center"/>
    </xf>
    <xf numFmtId="165" fontId="5" fillId="24" borderId="13" xfId="0" applyNumberFormat="1" applyFont="1" applyFill="1" applyBorder="1" applyAlignment="1">
      <alignment horizontal="center" vertical="center"/>
    </xf>
    <xf numFmtId="0" fontId="5" fillId="24" borderId="11" xfId="0" applyFont="1" applyFill="1" applyBorder="1" applyAlignment="1">
      <alignment horizontal="left" vertical="center"/>
    </xf>
    <xf numFmtId="0" fontId="5" fillId="24" borderId="12" xfId="0" applyFont="1" applyFill="1" applyBorder="1" applyAlignment="1">
      <alignment horizontal="left" vertical="center"/>
    </xf>
    <xf numFmtId="0" fontId="5" fillId="24" borderId="13" xfId="0" applyFont="1" applyFill="1" applyBorder="1" applyAlignment="1">
      <alignment horizontal="left" vertical="center"/>
    </xf>
    <xf numFmtId="164" fontId="37" fillId="24" borderId="11" xfId="53" applyNumberFormat="1" applyFont="1" applyFill="1" applyBorder="1" applyAlignment="1">
      <alignment horizontal="center" vertical="center" wrapText="1"/>
    </xf>
    <xf numFmtId="164" fontId="37" fillId="24" borderId="12" xfId="53" applyNumberFormat="1" applyFont="1" applyFill="1" applyBorder="1" applyAlignment="1">
      <alignment horizontal="center" vertical="center" wrapText="1"/>
    </xf>
    <xf numFmtId="164" fontId="37" fillId="24" borderId="13" xfId="53" applyNumberFormat="1" applyFont="1" applyFill="1" applyBorder="1" applyAlignment="1">
      <alignment horizontal="center" vertical="center" wrapText="1"/>
    </xf>
    <xf numFmtId="49" fontId="37" fillId="24" borderId="11" xfId="53" applyNumberFormat="1" applyFont="1" applyFill="1" applyBorder="1" applyAlignment="1">
      <alignment horizontal="center" vertical="center" wrapText="1"/>
    </xf>
    <xf numFmtId="49" fontId="37" fillId="24" borderId="12" xfId="53" applyNumberFormat="1" applyFont="1" applyFill="1" applyBorder="1" applyAlignment="1">
      <alignment horizontal="center" vertical="center" wrapText="1"/>
    </xf>
    <xf numFmtId="49" fontId="37" fillId="24" borderId="13" xfId="53" applyNumberFormat="1" applyFont="1" applyFill="1" applyBorder="1" applyAlignment="1">
      <alignment horizontal="center" vertical="center" wrapText="1"/>
    </xf>
    <xf numFmtId="0" fontId="37" fillId="24" borderId="11" xfId="53" applyFont="1" applyFill="1" applyBorder="1" applyAlignment="1">
      <alignment horizontal="left" vertical="center" wrapText="1"/>
    </xf>
    <xf numFmtId="0" fontId="37" fillId="24" borderId="12" xfId="53" applyFont="1" applyFill="1" applyBorder="1" applyAlignment="1">
      <alignment horizontal="left" vertical="center" wrapText="1"/>
    </xf>
    <xf numFmtId="0" fontId="37" fillId="24" borderId="13" xfId="53" applyFont="1" applyFill="1" applyBorder="1" applyAlignment="1">
      <alignment horizontal="left" vertical="center" wrapText="1"/>
    </xf>
    <xf numFmtId="2" fontId="37" fillId="24" borderId="10" xfId="0" applyNumberFormat="1" applyFont="1" applyFill="1" applyBorder="1" applyAlignment="1">
      <alignment horizontal="center" vertical="center" wrapText="1"/>
    </xf>
    <xf numFmtId="2" fontId="37" fillId="24" borderId="12" xfId="0" applyNumberFormat="1" applyFont="1" applyFill="1" applyBorder="1" applyAlignment="1">
      <alignment horizontal="center" vertical="center" wrapText="1"/>
    </xf>
    <xf numFmtId="2" fontId="37" fillId="24" borderId="13" xfId="0" applyNumberFormat="1" applyFont="1" applyFill="1" applyBorder="1" applyAlignment="1">
      <alignment horizontal="center" vertical="center" wrapText="1"/>
    </xf>
    <xf numFmtId="0" fontId="5" fillId="24" borderId="11" xfId="39" applyFont="1" applyFill="1" applyBorder="1" applyAlignment="1">
      <alignment horizontal="left" vertical="center" wrapText="1"/>
    </xf>
    <xf numFmtId="0" fontId="5" fillId="24" borderId="12" xfId="39" applyFont="1" applyFill="1" applyBorder="1" applyAlignment="1">
      <alignment horizontal="left" vertical="center" wrapText="1"/>
    </xf>
    <xf numFmtId="0" fontId="5" fillId="24" borderId="13" xfId="39" applyFont="1" applyFill="1" applyBorder="1" applyAlignment="1">
      <alignment horizontal="left" vertical="center" wrapText="1"/>
    </xf>
    <xf numFmtId="0" fontId="12" fillId="24" borderId="10" xfId="39" applyFont="1" applyFill="1" applyBorder="1" applyAlignment="1">
      <alignment horizontal="left" vertical="center" wrapText="1"/>
    </xf>
    <xf numFmtId="0" fontId="37" fillId="24" borderId="10" xfId="0" applyFont="1" applyFill="1" applyBorder="1" applyAlignment="1">
      <alignment horizontal="left" vertical="center" wrapText="1"/>
    </xf>
    <xf numFmtId="164" fontId="37" fillId="24" borderId="10" xfId="0" applyNumberFormat="1" applyFont="1" applyFill="1" applyBorder="1" applyAlignment="1">
      <alignment horizontal="center" vertical="center" wrapText="1"/>
    </xf>
    <xf numFmtId="0" fontId="37" fillId="24" borderId="10" xfId="0" applyFont="1" applyFill="1" applyBorder="1" applyAlignment="1">
      <alignment horizontal="center" vertical="center" wrapText="1"/>
    </xf>
    <xf numFmtId="17" fontId="5" fillId="24" borderId="10" xfId="0" applyNumberFormat="1" applyFont="1" applyFill="1" applyBorder="1" applyAlignment="1">
      <alignment horizontal="left" vertical="center" wrapText="1"/>
    </xf>
    <xf numFmtId="0" fontId="5" fillId="24" borderId="11" xfId="0" applyNumberFormat="1" applyFont="1" applyFill="1" applyBorder="1" applyAlignment="1">
      <alignment horizontal="center" vertical="center"/>
    </xf>
    <xf numFmtId="0" fontId="5" fillId="24" borderId="12" xfId="0" applyNumberFormat="1" applyFont="1" applyFill="1" applyBorder="1" applyAlignment="1">
      <alignment horizontal="center" vertical="center"/>
    </xf>
    <xf numFmtId="0" fontId="5" fillId="24" borderId="13" xfId="0" applyNumberFormat="1" applyFont="1" applyFill="1" applyBorder="1" applyAlignment="1">
      <alignment horizontal="center" vertical="center"/>
    </xf>
    <xf numFmtId="17" fontId="5" fillId="24" borderId="11" xfId="45" applyNumberFormat="1" applyFont="1" applyFill="1" applyBorder="1" applyAlignment="1">
      <alignment horizontal="left" vertical="center" wrapText="1"/>
    </xf>
    <xf numFmtId="0" fontId="5" fillId="24" borderId="12" xfId="45" applyFont="1" applyFill="1" applyBorder="1" applyAlignment="1">
      <alignment horizontal="left" vertical="center" wrapText="1"/>
    </xf>
    <xf numFmtId="0" fontId="5" fillId="24" borderId="13" xfId="45" applyFont="1" applyFill="1" applyBorder="1" applyAlignment="1">
      <alignment horizontal="left" vertical="center" wrapText="1"/>
    </xf>
    <xf numFmtId="0" fontId="37" fillId="24" borderId="11" xfId="0" applyFont="1" applyFill="1" applyBorder="1" applyAlignment="1">
      <alignment horizontal="left" vertical="center" wrapText="1"/>
    </xf>
    <xf numFmtId="0" fontId="37" fillId="24" borderId="12" xfId="0" applyFont="1" applyFill="1" applyBorder="1" applyAlignment="1">
      <alignment horizontal="left" vertical="center" wrapText="1"/>
    </xf>
    <xf numFmtId="0" fontId="5" fillId="24" borderId="10" xfId="0" applyFont="1" applyFill="1" applyBorder="1" applyAlignment="1">
      <alignment vertical="center" wrapText="1"/>
    </xf>
    <xf numFmtId="164" fontId="5" fillId="24" borderId="11" xfId="0" applyNumberFormat="1" applyFont="1" applyFill="1" applyBorder="1" applyAlignment="1">
      <alignment horizontal="center" vertical="center"/>
    </xf>
    <xf numFmtId="164" fontId="5" fillId="24" borderId="12" xfId="0" applyNumberFormat="1" applyFont="1" applyFill="1" applyBorder="1" applyAlignment="1">
      <alignment horizontal="center" vertical="center"/>
    </xf>
    <xf numFmtId="164" fontId="5" fillId="24" borderId="13" xfId="0" applyNumberFormat="1" applyFont="1" applyFill="1" applyBorder="1" applyAlignment="1">
      <alignment horizontal="center" vertical="center"/>
    </xf>
    <xf numFmtId="0" fontId="37" fillId="24" borderId="11" xfId="0" applyFont="1" applyFill="1" applyBorder="1" applyAlignment="1">
      <alignment horizontal="center" vertical="center" wrapText="1"/>
    </xf>
    <xf numFmtId="0" fontId="37" fillId="24" borderId="12" xfId="0" applyFont="1" applyFill="1" applyBorder="1" applyAlignment="1">
      <alignment horizontal="center" vertical="center" wrapText="1"/>
    </xf>
    <xf numFmtId="0" fontId="37" fillId="24" borderId="13" xfId="0" applyFont="1" applyFill="1" applyBorder="1" applyAlignment="1">
      <alignment horizontal="center" vertical="center" wrapText="1"/>
    </xf>
    <xf numFmtId="17" fontId="5" fillId="24" borderId="11" xfId="0" applyNumberFormat="1" applyFont="1" applyFill="1" applyBorder="1" applyAlignment="1">
      <alignment horizontal="left" vertical="center" wrapText="1"/>
    </xf>
    <xf numFmtId="17" fontId="5" fillId="24" borderId="12" xfId="0" applyNumberFormat="1" applyFont="1" applyFill="1" applyBorder="1" applyAlignment="1">
      <alignment horizontal="left" vertical="center" wrapText="1"/>
    </xf>
    <xf numFmtId="17" fontId="5" fillId="24" borderId="13" xfId="0" applyNumberFormat="1" applyFont="1" applyFill="1" applyBorder="1" applyAlignment="1">
      <alignment horizontal="left" vertical="center" wrapText="1"/>
    </xf>
    <xf numFmtId="0" fontId="5" fillId="24" borderId="11" xfId="0" applyFont="1" applyFill="1" applyBorder="1" applyAlignment="1">
      <alignment horizontal="center" vertical="center" wrapText="1"/>
    </xf>
    <xf numFmtId="0" fontId="5" fillId="24" borderId="12" xfId="0" applyFont="1" applyFill="1" applyBorder="1" applyAlignment="1">
      <alignment horizontal="center" vertical="center" wrapText="1"/>
    </xf>
    <xf numFmtId="0" fontId="5" fillId="24" borderId="13" xfId="0" applyFont="1" applyFill="1" applyBorder="1" applyAlignment="1">
      <alignment horizontal="center" vertical="center" wrapText="1"/>
    </xf>
    <xf numFmtId="1" fontId="5" fillId="24" borderId="11" xfId="0" applyNumberFormat="1" applyFont="1" applyFill="1" applyBorder="1" applyAlignment="1">
      <alignment horizontal="center" vertical="center"/>
    </xf>
    <xf numFmtId="1" fontId="5" fillId="24" borderId="12" xfId="0" applyNumberFormat="1" applyFont="1" applyFill="1" applyBorder="1" applyAlignment="1">
      <alignment horizontal="center" vertical="center"/>
    </xf>
    <xf numFmtId="1" fontId="5" fillId="24" borderId="13" xfId="0" applyNumberFormat="1" applyFont="1" applyFill="1" applyBorder="1" applyAlignment="1">
      <alignment horizontal="center" vertical="center"/>
    </xf>
    <xf numFmtId="164" fontId="5" fillId="24" borderId="10" xfId="0" applyNumberFormat="1" applyFont="1" applyFill="1" applyBorder="1" applyAlignment="1">
      <alignment horizontal="center" vertical="center" wrapText="1"/>
    </xf>
    <xf numFmtId="0" fontId="36" fillId="24" borderId="10" xfId="39" applyFont="1" applyFill="1" applyBorder="1" applyAlignment="1">
      <alignment horizontal="center" vertical="center" wrapText="1"/>
    </xf>
    <xf numFmtId="164" fontId="5" fillId="24" borderId="10" xfId="39" applyNumberFormat="1" applyFont="1" applyFill="1" applyBorder="1" applyAlignment="1">
      <alignment horizontal="center" vertical="center"/>
    </xf>
    <xf numFmtId="0" fontId="5" fillId="0" borderId="10" xfId="51" applyFont="1" applyFill="1" applyBorder="1" applyAlignment="1">
      <alignment horizontal="left" vertical="center" wrapText="1"/>
    </xf>
    <xf numFmtId="0" fontId="5" fillId="0" borderId="10" xfId="51" applyFont="1" applyFill="1" applyBorder="1" applyAlignment="1">
      <alignment horizontal="center" vertical="center"/>
    </xf>
    <xf numFmtId="166" fontId="5" fillId="24" borderId="10" xfId="39" applyNumberFormat="1" applyFont="1" applyFill="1" applyBorder="1" applyAlignment="1">
      <alignment horizontal="center" vertical="center"/>
    </xf>
    <xf numFmtId="164" fontId="37" fillId="24" borderId="11" xfId="0" applyNumberFormat="1" applyFont="1" applyFill="1" applyBorder="1" applyAlignment="1">
      <alignment horizontal="center" vertical="center" wrapText="1"/>
    </xf>
    <xf numFmtId="164" fontId="37" fillId="24" borderId="12" xfId="0" applyNumberFormat="1" applyFont="1" applyFill="1" applyBorder="1" applyAlignment="1">
      <alignment horizontal="center" vertical="center" wrapText="1"/>
    </xf>
    <xf numFmtId="164" fontId="37" fillId="24" borderId="13" xfId="0" applyNumberFormat="1" applyFont="1" applyFill="1" applyBorder="1" applyAlignment="1">
      <alignment horizontal="center" vertical="center" wrapText="1"/>
    </xf>
    <xf numFmtId="0" fontId="5" fillId="0" borderId="10" xfId="51" applyFont="1" applyBorder="1" applyAlignment="1">
      <alignment horizontal="left" vertical="center" wrapText="1"/>
    </xf>
    <xf numFmtId="0" fontId="5" fillId="0" borderId="11" xfId="39" applyFont="1" applyBorder="1" applyAlignment="1">
      <alignment horizontal="left" vertical="center" wrapText="1"/>
    </xf>
    <xf numFmtId="0" fontId="5" fillId="0" borderId="12" xfId="39" applyFont="1" applyBorder="1" applyAlignment="1">
      <alignment horizontal="left" vertical="center" wrapText="1"/>
    </xf>
    <xf numFmtId="0" fontId="5" fillId="0" borderId="13" xfId="39" applyFont="1" applyBorder="1" applyAlignment="1">
      <alignment horizontal="left" vertical="center" wrapText="1"/>
    </xf>
    <xf numFmtId="0" fontId="5" fillId="24" borderId="11" xfId="51" applyFont="1" applyFill="1" applyBorder="1" applyAlignment="1">
      <alignment horizontal="center" vertical="center"/>
    </xf>
    <xf numFmtId="0" fontId="5" fillId="24" borderId="12" xfId="51" applyFont="1" applyFill="1" applyBorder="1" applyAlignment="1">
      <alignment horizontal="center" vertical="center"/>
    </xf>
    <xf numFmtId="0" fontId="5" fillId="24" borderId="13" xfId="51" applyFont="1" applyFill="1" applyBorder="1" applyAlignment="1">
      <alignment horizontal="center" vertical="center"/>
    </xf>
    <xf numFmtId="2" fontId="46" fillId="24" borderId="10" xfId="0" applyNumberFormat="1" applyFont="1" applyFill="1" applyBorder="1" applyAlignment="1">
      <alignment horizontal="center" vertical="center" wrapText="1"/>
    </xf>
    <xf numFmtId="0" fontId="39" fillId="24" borderId="10" xfId="39" applyFont="1" applyFill="1" applyBorder="1" applyAlignment="1">
      <alignment horizontal="left" vertical="center" wrapText="1"/>
    </xf>
    <xf numFmtId="0" fontId="12" fillId="24" borderId="11" xfId="0" applyFont="1" applyFill="1" applyBorder="1" applyAlignment="1">
      <alignment horizontal="center" vertical="center" wrapText="1"/>
    </xf>
    <xf numFmtId="0" fontId="5" fillId="24" borderId="10" xfId="419" applyFont="1" applyFill="1" applyBorder="1" applyAlignment="1">
      <alignment horizontal="left" vertical="center" wrapText="1"/>
    </xf>
    <xf numFmtId="0" fontId="5" fillId="24" borderId="10" xfId="419" applyFont="1" applyFill="1" applyBorder="1" applyAlignment="1">
      <alignment horizontal="center" vertical="center"/>
    </xf>
    <xf numFmtId="0" fontId="5" fillId="24" borderId="10" xfId="424" applyFont="1" applyFill="1" applyBorder="1" applyAlignment="1">
      <alignment horizontal="left" vertical="center" wrapText="1"/>
    </xf>
    <xf numFmtId="0" fontId="5" fillId="24" borderId="10" xfId="424" applyFont="1" applyFill="1" applyBorder="1" applyAlignment="1">
      <alignment horizontal="center" vertical="center"/>
    </xf>
    <xf numFmtId="0" fontId="5" fillId="24" borderId="10" xfId="425" applyFont="1" applyFill="1" applyBorder="1" applyAlignment="1">
      <alignment horizontal="center" vertical="center"/>
    </xf>
    <xf numFmtId="0" fontId="5" fillId="24" borderId="10" xfId="103" applyFont="1" applyFill="1" applyBorder="1" applyAlignment="1">
      <alignment horizontal="center" vertical="center"/>
    </xf>
    <xf numFmtId="0" fontId="12" fillId="24" borderId="12" xfId="0" applyFont="1" applyFill="1" applyBorder="1" applyAlignment="1">
      <alignment horizontal="center" vertical="center" wrapText="1"/>
    </xf>
    <xf numFmtId="0" fontId="12" fillId="24" borderId="13" xfId="0" applyFont="1" applyFill="1" applyBorder="1" applyAlignment="1">
      <alignment horizontal="center" vertical="center" wrapText="1"/>
    </xf>
    <xf numFmtId="0" fontId="47" fillId="0" borderId="10" xfId="0" applyFont="1" applyFill="1" applyBorder="1" applyAlignment="1">
      <alignment horizontal="center"/>
    </xf>
    <xf numFmtId="0" fontId="2" fillId="0" borderId="10" xfId="0" applyFont="1" applyFill="1" applyBorder="1" applyAlignment="1">
      <alignment horizontal="center"/>
    </xf>
    <xf numFmtId="0" fontId="5" fillId="27" borderId="10" xfId="57" applyFont="1" applyFill="1" applyBorder="1" applyAlignment="1">
      <alignment horizontal="center" vertical="center" wrapText="1"/>
    </xf>
    <xf numFmtId="0" fontId="5" fillId="0" borderId="10" xfId="56" applyFont="1" applyBorder="1" applyAlignment="1">
      <alignment horizontal="center" vertical="center" wrapText="1"/>
    </xf>
    <xf numFmtId="0" fontId="3" fillId="24" borderId="0" xfId="0" applyFont="1" applyFill="1" applyAlignment="1">
      <alignment horizontal="right"/>
    </xf>
    <xf numFmtId="2" fontId="3" fillId="24" borderId="0" xfId="0" applyNumberFormat="1" applyFont="1" applyFill="1" applyAlignment="1">
      <alignment horizontal="left"/>
    </xf>
    <xf numFmtId="0" fontId="3" fillId="24" borderId="0" xfId="0" applyFont="1" applyFill="1" applyAlignment="1">
      <alignment horizontal="left"/>
    </xf>
    <xf numFmtId="0" fontId="8" fillId="24" borderId="0" xfId="0" applyFont="1" applyFill="1" applyAlignment="1">
      <alignment horizontal="left"/>
    </xf>
    <xf numFmtId="0" fontId="8" fillId="24" borderId="0" xfId="0" applyFont="1" applyFill="1" applyBorder="1" applyAlignment="1">
      <alignment horizontal="right"/>
    </xf>
    <xf numFmtId="0" fontId="5" fillId="27" borderId="10" xfId="56" applyFont="1" applyFill="1" applyBorder="1" applyAlignment="1">
      <alignment horizontal="center" vertical="center" wrapText="1"/>
    </xf>
    <xf numFmtId="0" fontId="5" fillId="27" borderId="10" xfId="57" applyFont="1" applyFill="1" applyBorder="1" applyAlignment="1">
      <alignment horizontal="center" vertical="center" textRotation="90" wrapText="1"/>
    </xf>
    <xf numFmtId="0" fontId="2" fillId="24" borderId="0" xfId="0" applyFont="1" applyFill="1" applyAlignment="1">
      <alignment horizontal="left"/>
    </xf>
    <xf numFmtId="0" fontId="9" fillId="24" borderId="0" xfId="0" applyFont="1" applyFill="1" applyAlignment="1">
      <alignment horizontal="center"/>
    </xf>
    <xf numFmtId="0" fontId="7" fillId="24" borderId="0" xfId="0" applyFont="1" applyFill="1" applyAlignment="1">
      <alignment horizontal="center" wrapText="1"/>
    </xf>
    <xf numFmtId="0" fontId="7" fillId="24" borderId="0" xfId="0" applyFont="1" applyFill="1" applyAlignment="1">
      <alignment horizontal="center"/>
    </xf>
    <xf numFmtId="0" fontId="2" fillId="24" borderId="0" xfId="0" applyFont="1" applyFill="1" applyAlignment="1">
      <alignment horizontal="center"/>
    </xf>
  </cellXfs>
  <cellStyles count="460">
    <cellStyle name="20% - Accent1 2" xfId="1"/>
    <cellStyle name="20% - Accent2 2" xfId="2"/>
    <cellStyle name="20% - Accent3 2" xfId="3"/>
    <cellStyle name="20% - Accent4 2" xfId="4"/>
    <cellStyle name="20% - Accent5 2" xfId="5"/>
    <cellStyle name="20% - Accent6 2" xfId="6"/>
    <cellStyle name="20% - Акцент1 2" xfId="63"/>
    <cellStyle name="20% - Акцент1 3" xfId="110"/>
    <cellStyle name="20% - Акцент1 4" xfId="137"/>
    <cellStyle name="20% - Акцент1 5" xfId="201"/>
    <cellStyle name="20% - Акцент1 6" xfId="245"/>
    <cellStyle name="20% - Акцент1 7" xfId="290"/>
    <cellStyle name="20% - Акцент1 8" xfId="333"/>
    <cellStyle name="20% - Акцент1 9" xfId="376"/>
    <cellStyle name="20% - Акцент2 2" xfId="64"/>
    <cellStyle name="20% - Акцент2 3" xfId="111"/>
    <cellStyle name="20% - Акцент2 4" xfId="136"/>
    <cellStyle name="20% - Акцент2 5" xfId="200"/>
    <cellStyle name="20% - Акцент2 6" xfId="244"/>
    <cellStyle name="20% - Акцент2 7" xfId="289"/>
    <cellStyle name="20% - Акцент2 8" xfId="332"/>
    <cellStyle name="20% - Акцент2 9" xfId="375"/>
    <cellStyle name="20% - Акцент3 2" xfId="65"/>
    <cellStyle name="20% - Акцент3 3" xfId="112"/>
    <cellStyle name="20% - Акцент3 4" xfId="135"/>
    <cellStyle name="20% - Акцент3 5" xfId="181"/>
    <cellStyle name="20% - Акцент3 6" xfId="243"/>
    <cellStyle name="20% - Акцент3 7" xfId="288"/>
    <cellStyle name="20% - Акцент3 8" xfId="331"/>
    <cellStyle name="20% - Акцент3 9" xfId="374"/>
    <cellStyle name="20% - Акцент4 2" xfId="66"/>
    <cellStyle name="20% - Акцент4 3" xfId="113"/>
    <cellStyle name="20% - Акцент4 4" xfId="134"/>
    <cellStyle name="20% - Акцент4 5" xfId="180"/>
    <cellStyle name="20% - Акцент4 6" xfId="224"/>
    <cellStyle name="20% - Акцент4 7" xfId="287"/>
    <cellStyle name="20% - Акцент4 8" xfId="330"/>
    <cellStyle name="20% - Акцент4 9" xfId="373"/>
    <cellStyle name="20% - Акцент5 2" xfId="67"/>
    <cellStyle name="20% - Акцент5 3" xfId="114"/>
    <cellStyle name="20% - Акцент5 4" xfId="133"/>
    <cellStyle name="20% - Акцент5 5" xfId="179"/>
    <cellStyle name="20% - Акцент5 6" xfId="223"/>
    <cellStyle name="20% - Акцент5 7" xfId="286"/>
    <cellStyle name="20% - Акцент5 8" xfId="329"/>
    <cellStyle name="20% - Акцент5 9" xfId="372"/>
    <cellStyle name="20% - Акцент6 2" xfId="68"/>
    <cellStyle name="20% - Акцент6 3" xfId="115"/>
    <cellStyle name="20% - Акцент6 4" xfId="132"/>
    <cellStyle name="20% - Акцент6 5" xfId="178"/>
    <cellStyle name="20% - Акцент6 6" xfId="222"/>
    <cellStyle name="20% - Акцент6 7" xfId="267"/>
    <cellStyle name="20% - Акцент6 8" xfId="310"/>
    <cellStyle name="20% - Акцент6 9" xfId="353"/>
    <cellStyle name="40% - Accent1 2" xfId="7"/>
    <cellStyle name="40% - Accent2 2" xfId="8"/>
    <cellStyle name="40% - Accent3 2" xfId="9"/>
    <cellStyle name="40% - Accent4 2" xfId="10"/>
    <cellStyle name="40% - Accent5 2" xfId="11"/>
    <cellStyle name="40% - Accent6 2" xfId="12"/>
    <cellStyle name="40% - Акцент1 2" xfId="69"/>
    <cellStyle name="40% - Акцент1 3" xfId="116"/>
    <cellStyle name="40% - Акцент1 4" xfId="131"/>
    <cellStyle name="40% - Акцент1 5" xfId="177"/>
    <cellStyle name="40% - Акцент1 6" xfId="221"/>
    <cellStyle name="40% - Акцент1 7" xfId="266"/>
    <cellStyle name="40% - Акцент1 8" xfId="309"/>
    <cellStyle name="40% - Акцент1 9" xfId="352"/>
    <cellStyle name="40% - Акцент2 2" xfId="70"/>
    <cellStyle name="40% - Акцент2 3" xfId="117"/>
    <cellStyle name="40% - Акцент2 4" xfId="130"/>
    <cellStyle name="40% - Акцент2 5" xfId="176"/>
    <cellStyle name="40% - Акцент2 6" xfId="220"/>
    <cellStyle name="40% - Акцент2 7" xfId="265"/>
    <cellStyle name="40% - Акцент2 8" xfId="308"/>
    <cellStyle name="40% - Акцент2 9" xfId="351"/>
    <cellStyle name="40% - Акцент3 2" xfId="71"/>
    <cellStyle name="40% - Акцент3 3" xfId="118"/>
    <cellStyle name="40% - Акцент3 4" xfId="128"/>
    <cellStyle name="40% - Акцент3 5" xfId="175"/>
    <cellStyle name="40% - Акцент3 6" xfId="219"/>
    <cellStyle name="40% - Акцент3 7" xfId="264"/>
    <cellStyle name="40% - Акцент3 8" xfId="307"/>
    <cellStyle name="40% - Акцент3 9" xfId="350"/>
    <cellStyle name="40% - Акцент4 2" xfId="72"/>
    <cellStyle name="40% - Акцент4 3" xfId="119"/>
    <cellStyle name="40% - Акцент4 4" xfId="162"/>
    <cellStyle name="40% - Акцент4 5" xfId="174"/>
    <cellStyle name="40% - Акцент4 6" xfId="218"/>
    <cellStyle name="40% - Акцент4 7" xfId="263"/>
    <cellStyle name="40% - Акцент4 8" xfId="306"/>
    <cellStyle name="40% - Акцент4 9" xfId="349"/>
    <cellStyle name="40% - Акцент5 2" xfId="73"/>
    <cellStyle name="40% - Акцент5 3" xfId="120"/>
    <cellStyle name="40% - Акцент5 4" xfId="163"/>
    <cellStyle name="40% - Акцент5 5" xfId="173"/>
    <cellStyle name="40% - Акцент5 6" xfId="217"/>
    <cellStyle name="40% - Акцент5 7" xfId="262"/>
    <cellStyle name="40% - Акцент5 8" xfId="305"/>
    <cellStyle name="40% - Акцент5 9" xfId="348"/>
    <cellStyle name="40% - Акцент6 2" xfId="74"/>
    <cellStyle name="40% - Акцент6 3" xfId="121"/>
    <cellStyle name="40% - Акцент6 4" xfId="164"/>
    <cellStyle name="40% - Акцент6 5" xfId="171"/>
    <cellStyle name="40% - Акцент6 6" xfId="216"/>
    <cellStyle name="40% - Акцент6 7" xfId="261"/>
    <cellStyle name="40% - Акцент6 8" xfId="304"/>
    <cellStyle name="40% - Акцент6 9" xfId="347"/>
    <cellStyle name="60% - Accent1 2" xfId="13"/>
    <cellStyle name="60% - Accent2 2" xfId="14"/>
    <cellStyle name="60% - Accent3 2" xfId="15"/>
    <cellStyle name="60% - Accent4 2" xfId="16"/>
    <cellStyle name="60% - Accent5 2" xfId="17"/>
    <cellStyle name="60% - Accent6 2" xfId="18"/>
    <cellStyle name="60% - Акцент1 2" xfId="75"/>
    <cellStyle name="60% - Акцент1 3" xfId="122"/>
    <cellStyle name="60% - Акцент1 4" xfId="165"/>
    <cellStyle name="60% - Акцент1 5" xfId="208"/>
    <cellStyle name="60% - Акцент1 6" xfId="214"/>
    <cellStyle name="60% - Акцент1 7" xfId="260"/>
    <cellStyle name="60% - Акцент1 8" xfId="303"/>
    <cellStyle name="60% - Акцент1 9" xfId="346"/>
    <cellStyle name="60% - Акцент2 2" xfId="76"/>
    <cellStyle name="60% - Акцент2 3" xfId="123"/>
    <cellStyle name="60% - Акцент2 4" xfId="166"/>
    <cellStyle name="60% - Акцент2 5" xfId="209"/>
    <cellStyle name="60% - Акцент2 6" xfId="252"/>
    <cellStyle name="60% - Акцент2 7" xfId="259"/>
    <cellStyle name="60% - Акцент2 8" xfId="302"/>
    <cellStyle name="60% - Акцент2 9" xfId="345"/>
    <cellStyle name="60% - Акцент3 2" xfId="77"/>
    <cellStyle name="60% - Акцент3 3" xfId="124"/>
    <cellStyle name="60% - Акцент3 4" xfId="167"/>
    <cellStyle name="60% - Акцент3 5" xfId="210"/>
    <cellStyle name="60% - Акцент3 6" xfId="253"/>
    <cellStyle name="60% - Акцент3 7" xfId="257"/>
    <cellStyle name="60% - Акцент3 8" xfId="300"/>
    <cellStyle name="60% - Акцент3 9" xfId="343"/>
    <cellStyle name="60% - Акцент4 2" xfId="78"/>
    <cellStyle name="60% - Акцент4 3" xfId="125"/>
    <cellStyle name="60% - Акцент4 4" xfId="168"/>
    <cellStyle name="60% - Акцент4 5" xfId="211"/>
    <cellStyle name="60% - Акцент4 6" xfId="254"/>
    <cellStyle name="60% - Акцент4 7" xfId="297"/>
    <cellStyle name="60% - Акцент4 8" xfId="340"/>
    <cellStyle name="60% - Акцент4 9" xfId="383"/>
    <cellStyle name="60% - Акцент5 2" xfId="79"/>
    <cellStyle name="60% - Акцент5 3" xfId="126"/>
    <cellStyle name="60% - Акцент5 4" xfId="169"/>
    <cellStyle name="60% - Акцент5 5" xfId="212"/>
    <cellStyle name="60% - Акцент5 6" xfId="255"/>
    <cellStyle name="60% - Акцент5 7" xfId="298"/>
    <cellStyle name="60% - Акцент5 8" xfId="341"/>
    <cellStyle name="60% - Акцент5 9" xfId="384"/>
    <cellStyle name="60% - Акцент6 2" xfId="80"/>
    <cellStyle name="60% - Акцент6 3" xfId="127"/>
    <cellStyle name="60% - Акцент6 4" xfId="170"/>
    <cellStyle name="60% - Акцент6 5" xfId="213"/>
    <cellStyle name="60% - Акцент6 6" xfId="256"/>
    <cellStyle name="60% - Акцент6 7" xfId="299"/>
    <cellStyle name="60% - Акцент6 8" xfId="342"/>
    <cellStyle name="60% - Акцент6 9" xfId="385"/>
    <cellStyle name="Accent1 2" xfId="19"/>
    <cellStyle name="Accent2 2" xfId="20"/>
    <cellStyle name="Accent3 2" xfId="21"/>
    <cellStyle name="Accent4 2" xfId="22"/>
    <cellStyle name="Accent5 2" xfId="23"/>
    <cellStyle name="Accent6 2" xfId="24"/>
    <cellStyle name="Bad 2" xfId="25"/>
    <cellStyle name="Calculation 2" xfId="26"/>
    <cellStyle name="Check Cell 2" xfId="27"/>
    <cellStyle name="Explanatory Text 2" xfId="28"/>
    <cellStyle name="Good 2" xfId="29"/>
    <cellStyle name="Heading 1 2" xfId="30"/>
    <cellStyle name="Heading 2 2" xfId="31"/>
    <cellStyle name="Heading 3 2" xfId="32"/>
    <cellStyle name="Heading 4 2" xfId="33"/>
    <cellStyle name="Input 2" xfId="34"/>
    <cellStyle name="Linked Cell 2" xfId="35"/>
    <cellStyle name="Neutral 2" xfId="36"/>
    <cellStyle name="Normal" xfId="0" builtinId="0"/>
    <cellStyle name="Normal 10" xfId="81"/>
    <cellStyle name="Normal 10 2" xfId="37"/>
    <cellStyle name="Normal 10 2 2" xfId="82"/>
    <cellStyle name="Normal 10 2 2 2" xfId="83"/>
    <cellStyle name="Normal 10 2 3" xfId="129"/>
    <cellStyle name="Normal 10 2 4" xfId="172"/>
    <cellStyle name="Normal 10 2 5" xfId="215"/>
    <cellStyle name="Normal 10 2 6" xfId="258"/>
    <cellStyle name="Normal 10 2 7" xfId="301"/>
    <cellStyle name="Normal 10 2 8" xfId="344"/>
    <cellStyle name="Normal 10 2 9" xfId="386"/>
    <cellStyle name="Normal 2" xfId="38"/>
    <cellStyle name="Normal 2 10" xfId="429"/>
    <cellStyle name="Normal 2 11" xfId="431"/>
    <cellStyle name="Normal 2 12" xfId="435"/>
    <cellStyle name="Normal 2 13" xfId="432"/>
    <cellStyle name="Normal 2 14" xfId="439"/>
    <cellStyle name="Normal 2 15" xfId="437"/>
    <cellStyle name="Normal 2 16" xfId="444"/>
    <cellStyle name="Normal 2 17" xfId="441"/>
    <cellStyle name="Normal 2 18" xfId="433"/>
    <cellStyle name="Normal 2 19" xfId="447"/>
    <cellStyle name="Normal 2 2" xfId="39"/>
    <cellStyle name="Normal 2 2 2" xfId="84"/>
    <cellStyle name="Normal 2 20" xfId="449"/>
    <cellStyle name="Normal 2 21" xfId="451"/>
    <cellStyle name="Normal 2 22" xfId="442"/>
    <cellStyle name="Normal 2 23" xfId="456"/>
    <cellStyle name="Normal 2 24" xfId="455"/>
    <cellStyle name="Normal 2 3" xfId="61"/>
    <cellStyle name="Normal 2 4" xfId="60"/>
    <cellStyle name="Normal 2 5" xfId="411"/>
    <cellStyle name="Normal 2 6" xfId="426"/>
    <cellStyle name="Normal 2 7" xfId="421"/>
    <cellStyle name="Normal 2 8" xfId="423"/>
    <cellStyle name="Normal 2 9" xfId="428"/>
    <cellStyle name="Normal 3" xfId="40"/>
    <cellStyle name="Normal 3 10" xfId="434"/>
    <cellStyle name="Normal 3 11" xfId="436"/>
    <cellStyle name="Normal 3 12" xfId="438"/>
    <cellStyle name="Normal 3 13" xfId="440"/>
    <cellStyle name="Normal 3 14" xfId="443"/>
    <cellStyle name="Normal 3 15" xfId="445"/>
    <cellStyle name="Normal 3 16" xfId="446"/>
    <cellStyle name="Normal 3 17" xfId="448"/>
    <cellStyle name="Normal 3 18" xfId="450"/>
    <cellStyle name="Normal 3 19" xfId="452"/>
    <cellStyle name="Normal 3 2" xfId="41"/>
    <cellStyle name="Normal 3 20" xfId="453"/>
    <cellStyle name="Normal 3 21" xfId="454"/>
    <cellStyle name="Normal 3 22" xfId="457"/>
    <cellStyle name="Normal 3 23" xfId="458"/>
    <cellStyle name="Normal 3 24" xfId="459"/>
    <cellStyle name="Normal 3 3" xfId="62"/>
    <cellStyle name="Normal 3 4" xfId="59"/>
    <cellStyle name="Normal 3 5" xfId="427"/>
    <cellStyle name="Normal 3 6" xfId="418"/>
    <cellStyle name="Normal 3 7" xfId="412"/>
    <cellStyle name="Normal 3 8" xfId="417"/>
    <cellStyle name="Normal 3 9" xfId="430"/>
    <cellStyle name="Normal 4" xfId="55"/>
    <cellStyle name="Normal 4 2" xfId="85"/>
    <cellStyle name="Normal_Asfalt " xfId="42"/>
    <cellStyle name="Normal_Asfalt  2" xfId="53"/>
    <cellStyle name="Normal_Asfalt _2017t.norik xorenaci" xfId="54"/>
    <cellStyle name="Normal_Asfalt _2018t.armine" xfId="43"/>
    <cellStyle name="Normal_Asfalt _ELJA" xfId="44"/>
    <cellStyle name="Normal_Haykashen dproc _ELJA" xfId="45"/>
    <cellStyle name="Note 2" xfId="46"/>
    <cellStyle name="Output 2" xfId="47"/>
    <cellStyle name="Title 2" xfId="48"/>
    <cellStyle name="Total 2" xfId="49"/>
    <cellStyle name="Warning Text 2" xfId="50"/>
    <cellStyle name="Акцент1 2" xfId="86"/>
    <cellStyle name="Акцент1 3" xfId="138"/>
    <cellStyle name="Акцент1 4" xfId="182"/>
    <cellStyle name="Акцент1 5" xfId="225"/>
    <cellStyle name="Акцент1 6" xfId="268"/>
    <cellStyle name="Акцент1 7" xfId="311"/>
    <cellStyle name="Акцент1 8" xfId="354"/>
    <cellStyle name="Акцент1 9" xfId="387"/>
    <cellStyle name="Акцент2 2" xfId="87"/>
    <cellStyle name="Акцент2 3" xfId="139"/>
    <cellStyle name="Акцент2 4" xfId="183"/>
    <cellStyle name="Акцент2 5" xfId="226"/>
    <cellStyle name="Акцент2 6" xfId="269"/>
    <cellStyle name="Акцент2 7" xfId="312"/>
    <cellStyle name="Акцент2 8" xfId="355"/>
    <cellStyle name="Акцент2 9" xfId="388"/>
    <cellStyle name="Акцент3 2" xfId="88"/>
    <cellStyle name="Акцент3 3" xfId="140"/>
    <cellStyle name="Акцент3 4" xfId="184"/>
    <cellStyle name="Акцент3 5" xfId="227"/>
    <cellStyle name="Акцент3 6" xfId="270"/>
    <cellStyle name="Акцент3 7" xfId="313"/>
    <cellStyle name="Акцент3 8" xfId="356"/>
    <cellStyle name="Акцент3 9" xfId="389"/>
    <cellStyle name="Акцент4 2" xfId="89"/>
    <cellStyle name="Акцент4 3" xfId="141"/>
    <cellStyle name="Акцент4 4" xfId="185"/>
    <cellStyle name="Акцент4 5" xfId="228"/>
    <cellStyle name="Акцент4 6" xfId="271"/>
    <cellStyle name="Акцент4 7" xfId="314"/>
    <cellStyle name="Акцент4 8" xfId="357"/>
    <cellStyle name="Акцент4 9" xfId="390"/>
    <cellStyle name="Акцент5 2" xfId="90"/>
    <cellStyle name="Акцент5 3" xfId="142"/>
    <cellStyle name="Акцент5 4" xfId="186"/>
    <cellStyle name="Акцент5 5" xfId="229"/>
    <cellStyle name="Акцент5 6" xfId="272"/>
    <cellStyle name="Акцент5 7" xfId="315"/>
    <cellStyle name="Акцент5 8" xfId="358"/>
    <cellStyle name="Акцент5 9" xfId="391"/>
    <cellStyle name="Акцент6 2" xfId="91"/>
    <cellStyle name="Акцент6 3" xfId="143"/>
    <cellStyle name="Акцент6 4" xfId="187"/>
    <cellStyle name="Акцент6 5" xfId="230"/>
    <cellStyle name="Акцент6 6" xfId="273"/>
    <cellStyle name="Акцент6 7" xfId="316"/>
    <cellStyle name="Акцент6 8" xfId="359"/>
    <cellStyle name="Акцент6 9" xfId="392"/>
    <cellStyle name="Ввод  2" xfId="92"/>
    <cellStyle name="Ввод  3" xfId="144"/>
    <cellStyle name="Ввод  4" xfId="188"/>
    <cellStyle name="Ввод  5" xfId="231"/>
    <cellStyle name="Ввод  6" xfId="274"/>
    <cellStyle name="Ввод  7" xfId="317"/>
    <cellStyle name="Ввод  8" xfId="360"/>
    <cellStyle name="Ввод  9" xfId="393"/>
    <cellStyle name="Вывод 2" xfId="93"/>
    <cellStyle name="Вывод 3" xfId="145"/>
    <cellStyle name="Вывод 4" xfId="189"/>
    <cellStyle name="Вывод 5" xfId="232"/>
    <cellStyle name="Вывод 6" xfId="275"/>
    <cellStyle name="Вывод 7" xfId="318"/>
    <cellStyle name="Вывод 8" xfId="361"/>
    <cellStyle name="Вывод 9" xfId="394"/>
    <cellStyle name="Вычисление 2" xfId="94"/>
    <cellStyle name="Вычисление 3" xfId="146"/>
    <cellStyle name="Вычисление 4" xfId="190"/>
    <cellStyle name="Вычисление 5" xfId="233"/>
    <cellStyle name="Вычисление 6" xfId="276"/>
    <cellStyle name="Вычисление 7" xfId="319"/>
    <cellStyle name="Вычисление 8" xfId="362"/>
    <cellStyle name="Вычисление 9" xfId="395"/>
    <cellStyle name="Заголовок 1 2" xfId="95"/>
    <cellStyle name="Заголовок 1 3" xfId="147"/>
    <cellStyle name="Заголовок 1 4" xfId="191"/>
    <cellStyle name="Заголовок 1 5" xfId="234"/>
    <cellStyle name="Заголовок 1 6" xfId="277"/>
    <cellStyle name="Заголовок 1 7" xfId="320"/>
    <cellStyle name="Заголовок 1 8" xfId="363"/>
    <cellStyle name="Заголовок 1 9" xfId="396"/>
    <cellStyle name="Заголовок 2 2" xfId="96"/>
    <cellStyle name="Заголовок 2 3" xfId="148"/>
    <cellStyle name="Заголовок 2 4" xfId="192"/>
    <cellStyle name="Заголовок 2 5" xfId="235"/>
    <cellStyle name="Заголовок 2 6" xfId="278"/>
    <cellStyle name="Заголовок 2 7" xfId="321"/>
    <cellStyle name="Заголовок 2 8" xfId="364"/>
    <cellStyle name="Заголовок 2 9" xfId="397"/>
    <cellStyle name="Заголовок 3 2" xfId="97"/>
    <cellStyle name="Заголовок 3 3" xfId="149"/>
    <cellStyle name="Заголовок 3 4" xfId="193"/>
    <cellStyle name="Заголовок 3 5" xfId="236"/>
    <cellStyle name="Заголовок 3 6" xfId="279"/>
    <cellStyle name="Заголовок 3 7" xfId="322"/>
    <cellStyle name="Заголовок 3 8" xfId="365"/>
    <cellStyle name="Заголовок 3 9" xfId="398"/>
    <cellStyle name="Заголовок 4 2" xfId="98"/>
    <cellStyle name="Заголовок 4 3" xfId="150"/>
    <cellStyle name="Заголовок 4 4" xfId="194"/>
    <cellStyle name="Заголовок 4 5" xfId="237"/>
    <cellStyle name="Заголовок 4 6" xfId="280"/>
    <cellStyle name="Заголовок 4 7" xfId="323"/>
    <cellStyle name="Заголовок 4 8" xfId="366"/>
    <cellStyle name="Заголовок 4 9" xfId="399"/>
    <cellStyle name="Итог 2" xfId="99"/>
    <cellStyle name="Итог 3" xfId="151"/>
    <cellStyle name="Итог 4" xfId="195"/>
    <cellStyle name="Итог 5" xfId="238"/>
    <cellStyle name="Итог 6" xfId="281"/>
    <cellStyle name="Итог 7" xfId="324"/>
    <cellStyle name="Итог 8" xfId="367"/>
    <cellStyle name="Итог 9" xfId="400"/>
    <cellStyle name="Контрольная ячейка 2" xfId="100"/>
    <cellStyle name="Контрольная ячейка 3" xfId="152"/>
    <cellStyle name="Контрольная ячейка 4" xfId="196"/>
    <cellStyle name="Контрольная ячейка 5" xfId="239"/>
    <cellStyle name="Контрольная ячейка 6" xfId="282"/>
    <cellStyle name="Контрольная ячейка 7" xfId="325"/>
    <cellStyle name="Контрольная ячейка 8" xfId="368"/>
    <cellStyle name="Контрольная ячейка 9" xfId="401"/>
    <cellStyle name="Название 2" xfId="101"/>
    <cellStyle name="Название 3" xfId="153"/>
    <cellStyle name="Название 4" xfId="197"/>
    <cellStyle name="Название 5" xfId="240"/>
    <cellStyle name="Название 6" xfId="283"/>
    <cellStyle name="Название 7" xfId="326"/>
    <cellStyle name="Название 8" xfId="369"/>
    <cellStyle name="Название 9" xfId="402"/>
    <cellStyle name="Нейтральный 2" xfId="102"/>
    <cellStyle name="Нейтральный 3" xfId="154"/>
    <cellStyle name="Нейтральный 4" xfId="198"/>
    <cellStyle name="Нейтральный 5" xfId="241"/>
    <cellStyle name="Нейтральный 6" xfId="284"/>
    <cellStyle name="Нейтральный 7" xfId="327"/>
    <cellStyle name="Нейтральный 8" xfId="370"/>
    <cellStyle name="Нейтральный 9" xfId="403"/>
    <cellStyle name="Обычный 2" xfId="51"/>
    <cellStyle name="Обычный 2 10" xfId="404"/>
    <cellStyle name="Обычный 2 11" xfId="103"/>
    <cellStyle name="Обычный 2 12" xfId="425"/>
    <cellStyle name="Обычный 2 13" xfId="420"/>
    <cellStyle name="Обычный 2 14" xfId="424"/>
    <cellStyle name="Обычный 2 15" xfId="419"/>
    <cellStyle name="Обычный 2 2" xfId="52"/>
    <cellStyle name="Обычный 2 3" xfId="57"/>
    <cellStyle name="Обычный 2 4" xfId="58"/>
    <cellStyle name="Обычный 2 4 2" xfId="155"/>
    <cellStyle name="Обычный 2 4 3" xfId="416"/>
    <cellStyle name="Обычный 2 4 4" xfId="413"/>
    <cellStyle name="Обычный 2 4 5" xfId="422"/>
    <cellStyle name="Обычный 2 4 6" xfId="414"/>
    <cellStyle name="Обычный 2 4 7" xfId="415"/>
    <cellStyle name="Обычный 2 5" xfId="199"/>
    <cellStyle name="Обычный 2 6" xfId="242"/>
    <cellStyle name="Обычный 2 7" xfId="285"/>
    <cellStyle name="Обычный 2 8" xfId="328"/>
    <cellStyle name="Обычный 2 9" xfId="371"/>
    <cellStyle name="Обычный_erebuni h5 taniq" xfId="56"/>
    <cellStyle name="Плохой 2" xfId="104"/>
    <cellStyle name="Плохой 3" xfId="156"/>
    <cellStyle name="Плохой 4" xfId="202"/>
    <cellStyle name="Плохой 5" xfId="246"/>
    <cellStyle name="Плохой 6" xfId="291"/>
    <cellStyle name="Плохой 7" xfId="334"/>
    <cellStyle name="Плохой 8" xfId="377"/>
    <cellStyle name="Плохой 9" xfId="405"/>
    <cellStyle name="Пояснение 2" xfId="105"/>
    <cellStyle name="Пояснение 3" xfId="157"/>
    <cellStyle name="Пояснение 4" xfId="203"/>
    <cellStyle name="Пояснение 5" xfId="247"/>
    <cellStyle name="Пояснение 6" xfId="292"/>
    <cellStyle name="Пояснение 7" xfId="335"/>
    <cellStyle name="Пояснение 8" xfId="378"/>
    <cellStyle name="Пояснение 9" xfId="406"/>
    <cellStyle name="Примечание 2" xfId="106"/>
    <cellStyle name="Примечание 3" xfId="158"/>
    <cellStyle name="Примечание 4" xfId="204"/>
    <cellStyle name="Примечание 5" xfId="248"/>
    <cellStyle name="Примечание 6" xfId="293"/>
    <cellStyle name="Примечание 7" xfId="336"/>
    <cellStyle name="Примечание 8" xfId="379"/>
    <cellStyle name="Примечание 9" xfId="407"/>
    <cellStyle name="Связанная ячейка 2" xfId="107"/>
    <cellStyle name="Связанная ячейка 3" xfId="159"/>
    <cellStyle name="Связанная ячейка 4" xfId="205"/>
    <cellStyle name="Связанная ячейка 5" xfId="249"/>
    <cellStyle name="Связанная ячейка 6" xfId="294"/>
    <cellStyle name="Связанная ячейка 7" xfId="337"/>
    <cellStyle name="Связанная ячейка 8" xfId="380"/>
    <cellStyle name="Связанная ячейка 9" xfId="408"/>
    <cellStyle name="Текст предупреждения 2" xfId="108"/>
    <cellStyle name="Текст предупреждения 3" xfId="160"/>
    <cellStyle name="Текст предупреждения 4" xfId="206"/>
    <cellStyle name="Текст предупреждения 5" xfId="250"/>
    <cellStyle name="Текст предупреждения 6" xfId="295"/>
    <cellStyle name="Текст предупреждения 7" xfId="338"/>
    <cellStyle name="Текст предупреждения 8" xfId="381"/>
    <cellStyle name="Текст предупреждения 9" xfId="409"/>
    <cellStyle name="Хороший 2" xfId="109"/>
    <cellStyle name="Хороший 3" xfId="161"/>
    <cellStyle name="Хороший 4" xfId="207"/>
    <cellStyle name="Хороший 5" xfId="251"/>
    <cellStyle name="Хороший 6" xfId="296"/>
    <cellStyle name="Хороший 7" xfId="339"/>
    <cellStyle name="Хороший 8" xfId="382"/>
    <cellStyle name="Хороший 9" xfId="41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" name="Line 1743"/>
        <xdr:cNvSpPr>
          <a:spLocks noChangeShapeType="1"/>
        </xdr:cNvSpPr>
      </xdr:nvSpPr>
      <xdr:spPr bwMode="auto">
        <a:xfrm>
          <a:off x="4552950" y="1286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" name="Line 1744"/>
        <xdr:cNvSpPr>
          <a:spLocks noChangeShapeType="1"/>
        </xdr:cNvSpPr>
      </xdr:nvSpPr>
      <xdr:spPr bwMode="auto">
        <a:xfrm>
          <a:off x="4552950" y="1286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4" name="Line 1745"/>
        <xdr:cNvSpPr>
          <a:spLocks noChangeShapeType="1"/>
        </xdr:cNvSpPr>
      </xdr:nvSpPr>
      <xdr:spPr bwMode="auto">
        <a:xfrm>
          <a:off x="4552950" y="1286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5" name="Line 1746"/>
        <xdr:cNvSpPr>
          <a:spLocks noChangeShapeType="1"/>
        </xdr:cNvSpPr>
      </xdr:nvSpPr>
      <xdr:spPr bwMode="auto">
        <a:xfrm>
          <a:off x="4552950" y="1286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6" name="Line 1747"/>
        <xdr:cNvSpPr>
          <a:spLocks noChangeShapeType="1"/>
        </xdr:cNvSpPr>
      </xdr:nvSpPr>
      <xdr:spPr bwMode="auto">
        <a:xfrm>
          <a:off x="4552950" y="1286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7" name="Line 1748"/>
        <xdr:cNvSpPr>
          <a:spLocks noChangeShapeType="1"/>
        </xdr:cNvSpPr>
      </xdr:nvSpPr>
      <xdr:spPr bwMode="auto">
        <a:xfrm>
          <a:off x="4552950" y="1286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8" name="Line 1749"/>
        <xdr:cNvSpPr>
          <a:spLocks noChangeShapeType="1"/>
        </xdr:cNvSpPr>
      </xdr:nvSpPr>
      <xdr:spPr bwMode="auto">
        <a:xfrm>
          <a:off x="4552950" y="1286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9" name="Line 1750"/>
        <xdr:cNvSpPr>
          <a:spLocks noChangeShapeType="1"/>
        </xdr:cNvSpPr>
      </xdr:nvSpPr>
      <xdr:spPr bwMode="auto">
        <a:xfrm>
          <a:off x="4552950" y="1286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0" name="Line 1751"/>
        <xdr:cNvSpPr>
          <a:spLocks noChangeShapeType="1"/>
        </xdr:cNvSpPr>
      </xdr:nvSpPr>
      <xdr:spPr bwMode="auto">
        <a:xfrm>
          <a:off x="4552950" y="1286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1" name="Line 1752"/>
        <xdr:cNvSpPr>
          <a:spLocks noChangeShapeType="1"/>
        </xdr:cNvSpPr>
      </xdr:nvSpPr>
      <xdr:spPr bwMode="auto">
        <a:xfrm>
          <a:off x="4552950" y="1286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2" name="Line 1753"/>
        <xdr:cNvSpPr>
          <a:spLocks noChangeShapeType="1"/>
        </xdr:cNvSpPr>
      </xdr:nvSpPr>
      <xdr:spPr bwMode="auto">
        <a:xfrm>
          <a:off x="4552950" y="1286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3" name="Line 1754"/>
        <xdr:cNvSpPr>
          <a:spLocks noChangeShapeType="1"/>
        </xdr:cNvSpPr>
      </xdr:nvSpPr>
      <xdr:spPr bwMode="auto">
        <a:xfrm>
          <a:off x="4552950" y="1286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4" name="Line 1755"/>
        <xdr:cNvSpPr>
          <a:spLocks noChangeShapeType="1"/>
        </xdr:cNvSpPr>
      </xdr:nvSpPr>
      <xdr:spPr bwMode="auto">
        <a:xfrm>
          <a:off x="4552950" y="1286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5" name="Line 1756"/>
        <xdr:cNvSpPr>
          <a:spLocks noChangeShapeType="1"/>
        </xdr:cNvSpPr>
      </xdr:nvSpPr>
      <xdr:spPr bwMode="auto">
        <a:xfrm>
          <a:off x="4552950" y="1286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6" name="Line 1743"/>
        <xdr:cNvSpPr>
          <a:spLocks noChangeShapeType="1"/>
        </xdr:cNvSpPr>
      </xdr:nvSpPr>
      <xdr:spPr bwMode="auto">
        <a:xfrm>
          <a:off x="4552950" y="1286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7" name="Line 1744"/>
        <xdr:cNvSpPr>
          <a:spLocks noChangeShapeType="1"/>
        </xdr:cNvSpPr>
      </xdr:nvSpPr>
      <xdr:spPr bwMode="auto">
        <a:xfrm>
          <a:off x="4552950" y="1286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8" name="Line 1745"/>
        <xdr:cNvSpPr>
          <a:spLocks noChangeShapeType="1"/>
        </xdr:cNvSpPr>
      </xdr:nvSpPr>
      <xdr:spPr bwMode="auto">
        <a:xfrm>
          <a:off x="4552950" y="1286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9" name="Line 1746"/>
        <xdr:cNvSpPr>
          <a:spLocks noChangeShapeType="1"/>
        </xdr:cNvSpPr>
      </xdr:nvSpPr>
      <xdr:spPr bwMode="auto">
        <a:xfrm>
          <a:off x="4552950" y="1286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0" name="Line 1747"/>
        <xdr:cNvSpPr>
          <a:spLocks noChangeShapeType="1"/>
        </xdr:cNvSpPr>
      </xdr:nvSpPr>
      <xdr:spPr bwMode="auto">
        <a:xfrm>
          <a:off x="4552950" y="1286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1" name="Line 1748"/>
        <xdr:cNvSpPr>
          <a:spLocks noChangeShapeType="1"/>
        </xdr:cNvSpPr>
      </xdr:nvSpPr>
      <xdr:spPr bwMode="auto">
        <a:xfrm>
          <a:off x="4552950" y="1286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2" name="Line 1749"/>
        <xdr:cNvSpPr>
          <a:spLocks noChangeShapeType="1"/>
        </xdr:cNvSpPr>
      </xdr:nvSpPr>
      <xdr:spPr bwMode="auto">
        <a:xfrm>
          <a:off x="4552950" y="1286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3" name="Line 1750"/>
        <xdr:cNvSpPr>
          <a:spLocks noChangeShapeType="1"/>
        </xdr:cNvSpPr>
      </xdr:nvSpPr>
      <xdr:spPr bwMode="auto">
        <a:xfrm>
          <a:off x="4552950" y="1286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4" name="Line 1751"/>
        <xdr:cNvSpPr>
          <a:spLocks noChangeShapeType="1"/>
        </xdr:cNvSpPr>
      </xdr:nvSpPr>
      <xdr:spPr bwMode="auto">
        <a:xfrm>
          <a:off x="4552950" y="1286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5" name="Line 1752"/>
        <xdr:cNvSpPr>
          <a:spLocks noChangeShapeType="1"/>
        </xdr:cNvSpPr>
      </xdr:nvSpPr>
      <xdr:spPr bwMode="auto">
        <a:xfrm>
          <a:off x="4552950" y="1286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6" name="Line 1753"/>
        <xdr:cNvSpPr>
          <a:spLocks noChangeShapeType="1"/>
        </xdr:cNvSpPr>
      </xdr:nvSpPr>
      <xdr:spPr bwMode="auto">
        <a:xfrm>
          <a:off x="4552950" y="1286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7" name="Line 1754"/>
        <xdr:cNvSpPr>
          <a:spLocks noChangeShapeType="1"/>
        </xdr:cNvSpPr>
      </xdr:nvSpPr>
      <xdr:spPr bwMode="auto">
        <a:xfrm>
          <a:off x="4552950" y="1286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8" name="Line 1755"/>
        <xdr:cNvSpPr>
          <a:spLocks noChangeShapeType="1"/>
        </xdr:cNvSpPr>
      </xdr:nvSpPr>
      <xdr:spPr bwMode="auto">
        <a:xfrm>
          <a:off x="4552950" y="1286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9" name="Line 1756"/>
        <xdr:cNvSpPr>
          <a:spLocks noChangeShapeType="1"/>
        </xdr:cNvSpPr>
      </xdr:nvSpPr>
      <xdr:spPr bwMode="auto">
        <a:xfrm>
          <a:off x="4552950" y="1286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0" name="Line 1743"/>
        <xdr:cNvSpPr>
          <a:spLocks noChangeShapeType="1"/>
        </xdr:cNvSpPr>
      </xdr:nvSpPr>
      <xdr:spPr bwMode="auto">
        <a:xfrm>
          <a:off x="4552950" y="1286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1" name="Line 1744"/>
        <xdr:cNvSpPr>
          <a:spLocks noChangeShapeType="1"/>
        </xdr:cNvSpPr>
      </xdr:nvSpPr>
      <xdr:spPr bwMode="auto">
        <a:xfrm>
          <a:off x="4552950" y="1286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2" name="Line 1745"/>
        <xdr:cNvSpPr>
          <a:spLocks noChangeShapeType="1"/>
        </xdr:cNvSpPr>
      </xdr:nvSpPr>
      <xdr:spPr bwMode="auto">
        <a:xfrm>
          <a:off x="4552950" y="1286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3" name="Line 1746"/>
        <xdr:cNvSpPr>
          <a:spLocks noChangeShapeType="1"/>
        </xdr:cNvSpPr>
      </xdr:nvSpPr>
      <xdr:spPr bwMode="auto">
        <a:xfrm>
          <a:off x="4552950" y="1286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4" name="Line 1747"/>
        <xdr:cNvSpPr>
          <a:spLocks noChangeShapeType="1"/>
        </xdr:cNvSpPr>
      </xdr:nvSpPr>
      <xdr:spPr bwMode="auto">
        <a:xfrm>
          <a:off x="4552950" y="1286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5" name="Line 1748"/>
        <xdr:cNvSpPr>
          <a:spLocks noChangeShapeType="1"/>
        </xdr:cNvSpPr>
      </xdr:nvSpPr>
      <xdr:spPr bwMode="auto">
        <a:xfrm>
          <a:off x="4552950" y="1286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6" name="Line 1749"/>
        <xdr:cNvSpPr>
          <a:spLocks noChangeShapeType="1"/>
        </xdr:cNvSpPr>
      </xdr:nvSpPr>
      <xdr:spPr bwMode="auto">
        <a:xfrm>
          <a:off x="4552950" y="1286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7" name="Line 1750"/>
        <xdr:cNvSpPr>
          <a:spLocks noChangeShapeType="1"/>
        </xdr:cNvSpPr>
      </xdr:nvSpPr>
      <xdr:spPr bwMode="auto">
        <a:xfrm>
          <a:off x="4552950" y="1286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8" name="Line 1751"/>
        <xdr:cNvSpPr>
          <a:spLocks noChangeShapeType="1"/>
        </xdr:cNvSpPr>
      </xdr:nvSpPr>
      <xdr:spPr bwMode="auto">
        <a:xfrm>
          <a:off x="4552950" y="1286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9" name="Line 1752"/>
        <xdr:cNvSpPr>
          <a:spLocks noChangeShapeType="1"/>
        </xdr:cNvSpPr>
      </xdr:nvSpPr>
      <xdr:spPr bwMode="auto">
        <a:xfrm>
          <a:off x="4552950" y="1286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40" name="Line 1753"/>
        <xdr:cNvSpPr>
          <a:spLocks noChangeShapeType="1"/>
        </xdr:cNvSpPr>
      </xdr:nvSpPr>
      <xdr:spPr bwMode="auto">
        <a:xfrm>
          <a:off x="4552950" y="1286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41" name="Line 1754"/>
        <xdr:cNvSpPr>
          <a:spLocks noChangeShapeType="1"/>
        </xdr:cNvSpPr>
      </xdr:nvSpPr>
      <xdr:spPr bwMode="auto">
        <a:xfrm>
          <a:off x="4552950" y="1286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42" name="Line 1755"/>
        <xdr:cNvSpPr>
          <a:spLocks noChangeShapeType="1"/>
        </xdr:cNvSpPr>
      </xdr:nvSpPr>
      <xdr:spPr bwMode="auto">
        <a:xfrm>
          <a:off x="4552950" y="1286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43" name="Line 1756"/>
        <xdr:cNvSpPr>
          <a:spLocks noChangeShapeType="1"/>
        </xdr:cNvSpPr>
      </xdr:nvSpPr>
      <xdr:spPr bwMode="auto">
        <a:xfrm>
          <a:off x="4552950" y="1286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44" name="Line 1743"/>
        <xdr:cNvSpPr>
          <a:spLocks noChangeShapeType="1"/>
        </xdr:cNvSpPr>
      </xdr:nvSpPr>
      <xdr:spPr bwMode="auto">
        <a:xfrm>
          <a:off x="4552950" y="1286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45" name="Line 1744"/>
        <xdr:cNvSpPr>
          <a:spLocks noChangeShapeType="1"/>
        </xdr:cNvSpPr>
      </xdr:nvSpPr>
      <xdr:spPr bwMode="auto">
        <a:xfrm>
          <a:off x="4552950" y="1286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46" name="Line 1745"/>
        <xdr:cNvSpPr>
          <a:spLocks noChangeShapeType="1"/>
        </xdr:cNvSpPr>
      </xdr:nvSpPr>
      <xdr:spPr bwMode="auto">
        <a:xfrm>
          <a:off x="4552950" y="1286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47" name="Line 1746"/>
        <xdr:cNvSpPr>
          <a:spLocks noChangeShapeType="1"/>
        </xdr:cNvSpPr>
      </xdr:nvSpPr>
      <xdr:spPr bwMode="auto">
        <a:xfrm>
          <a:off x="4552950" y="1286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48" name="Line 1747"/>
        <xdr:cNvSpPr>
          <a:spLocks noChangeShapeType="1"/>
        </xdr:cNvSpPr>
      </xdr:nvSpPr>
      <xdr:spPr bwMode="auto">
        <a:xfrm>
          <a:off x="4552950" y="1286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49" name="Line 1748"/>
        <xdr:cNvSpPr>
          <a:spLocks noChangeShapeType="1"/>
        </xdr:cNvSpPr>
      </xdr:nvSpPr>
      <xdr:spPr bwMode="auto">
        <a:xfrm>
          <a:off x="4552950" y="1286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50" name="Line 1749"/>
        <xdr:cNvSpPr>
          <a:spLocks noChangeShapeType="1"/>
        </xdr:cNvSpPr>
      </xdr:nvSpPr>
      <xdr:spPr bwMode="auto">
        <a:xfrm>
          <a:off x="4552950" y="1286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51" name="Line 1750"/>
        <xdr:cNvSpPr>
          <a:spLocks noChangeShapeType="1"/>
        </xdr:cNvSpPr>
      </xdr:nvSpPr>
      <xdr:spPr bwMode="auto">
        <a:xfrm>
          <a:off x="4552950" y="1286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52" name="Line 1751"/>
        <xdr:cNvSpPr>
          <a:spLocks noChangeShapeType="1"/>
        </xdr:cNvSpPr>
      </xdr:nvSpPr>
      <xdr:spPr bwMode="auto">
        <a:xfrm>
          <a:off x="4552950" y="1286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53" name="Line 1752"/>
        <xdr:cNvSpPr>
          <a:spLocks noChangeShapeType="1"/>
        </xdr:cNvSpPr>
      </xdr:nvSpPr>
      <xdr:spPr bwMode="auto">
        <a:xfrm>
          <a:off x="4552950" y="1286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54" name="Line 1753"/>
        <xdr:cNvSpPr>
          <a:spLocks noChangeShapeType="1"/>
        </xdr:cNvSpPr>
      </xdr:nvSpPr>
      <xdr:spPr bwMode="auto">
        <a:xfrm>
          <a:off x="4552950" y="1286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55" name="Line 1754"/>
        <xdr:cNvSpPr>
          <a:spLocks noChangeShapeType="1"/>
        </xdr:cNvSpPr>
      </xdr:nvSpPr>
      <xdr:spPr bwMode="auto">
        <a:xfrm>
          <a:off x="4552950" y="1286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56" name="Line 1755"/>
        <xdr:cNvSpPr>
          <a:spLocks noChangeShapeType="1"/>
        </xdr:cNvSpPr>
      </xdr:nvSpPr>
      <xdr:spPr bwMode="auto">
        <a:xfrm>
          <a:off x="4552950" y="1286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57" name="Line 1756"/>
        <xdr:cNvSpPr>
          <a:spLocks noChangeShapeType="1"/>
        </xdr:cNvSpPr>
      </xdr:nvSpPr>
      <xdr:spPr bwMode="auto">
        <a:xfrm>
          <a:off x="4552950" y="1286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58" name="Line 1743"/>
        <xdr:cNvSpPr>
          <a:spLocks noChangeShapeType="1"/>
        </xdr:cNvSpPr>
      </xdr:nvSpPr>
      <xdr:spPr bwMode="auto">
        <a:xfrm>
          <a:off x="4552950" y="1286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59" name="Line 1744"/>
        <xdr:cNvSpPr>
          <a:spLocks noChangeShapeType="1"/>
        </xdr:cNvSpPr>
      </xdr:nvSpPr>
      <xdr:spPr bwMode="auto">
        <a:xfrm>
          <a:off x="4552950" y="1286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60" name="Line 1745"/>
        <xdr:cNvSpPr>
          <a:spLocks noChangeShapeType="1"/>
        </xdr:cNvSpPr>
      </xdr:nvSpPr>
      <xdr:spPr bwMode="auto">
        <a:xfrm>
          <a:off x="4552950" y="1286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61" name="Line 1746"/>
        <xdr:cNvSpPr>
          <a:spLocks noChangeShapeType="1"/>
        </xdr:cNvSpPr>
      </xdr:nvSpPr>
      <xdr:spPr bwMode="auto">
        <a:xfrm>
          <a:off x="4552950" y="1286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62" name="Line 1747"/>
        <xdr:cNvSpPr>
          <a:spLocks noChangeShapeType="1"/>
        </xdr:cNvSpPr>
      </xdr:nvSpPr>
      <xdr:spPr bwMode="auto">
        <a:xfrm>
          <a:off x="4552950" y="1286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63" name="Line 1748"/>
        <xdr:cNvSpPr>
          <a:spLocks noChangeShapeType="1"/>
        </xdr:cNvSpPr>
      </xdr:nvSpPr>
      <xdr:spPr bwMode="auto">
        <a:xfrm>
          <a:off x="4552950" y="1286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64" name="Line 1749"/>
        <xdr:cNvSpPr>
          <a:spLocks noChangeShapeType="1"/>
        </xdr:cNvSpPr>
      </xdr:nvSpPr>
      <xdr:spPr bwMode="auto">
        <a:xfrm>
          <a:off x="4552950" y="1286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65" name="Line 1750"/>
        <xdr:cNvSpPr>
          <a:spLocks noChangeShapeType="1"/>
        </xdr:cNvSpPr>
      </xdr:nvSpPr>
      <xdr:spPr bwMode="auto">
        <a:xfrm>
          <a:off x="4552950" y="1286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66" name="Line 1751"/>
        <xdr:cNvSpPr>
          <a:spLocks noChangeShapeType="1"/>
        </xdr:cNvSpPr>
      </xdr:nvSpPr>
      <xdr:spPr bwMode="auto">
        <a:xfrm>
          <a:off x="4552950" y="1286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67" name="Line 1752"/>
        <xdr:cNvSpPr>
          <a:spLocks noChangeShapeType="1"/>
        </xdr:cNvSpPr>
      </xdr:nvSpPr>
      <xdr:spPr bwMode="auto">
        <a:xfrm>
          <a:off x="4552950" y="1286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68" name="Line 1753"/>
        <xdr:cNvSpPr>
          <a:spLocks noChangeShapeType="1"/>
        </xdr:cNvSpPr>
      </xdr:nvSpPr>
      <xdr:spPr bwMode="auto">
        <a:xfrm>
          <a:off x="4552950" y="1286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69" name="Line 1754"/>
        <xdr:cNvSpPr>
          <a:spLocks noChangeShapeType="1"/>
        </xdr:cNvSpPr>
      </xdr:nvSpPr>
      <xdr:spPr bwMode="auto">
        <a:xfrm>
          <a:off x="4552950" y="1286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70" name="Line 1755"/>
        <xdr:cNvSpPr>
          <a:spLocks noChangeShapeType="1"/>
        </xdr:cNvSpPr>
      </xdr:nvSpPr>
      <xdr:spPr bwMode="auto">
        <a:xfrm>
          <a:off x="4552950" y="1286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71" name="Line 1756"/>
        <xdr:cNvSpPr>
          <a:spLocks noChangeShapeType="1"/>
        </xdr:cNvSpPr>
      </xdr:nvSpPr>
      <xdr:spPr bwMode="auto">
        <a:xfrm>
          <a:off x="4552950" y="1286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72" name="Line 1743"/>
        <xdr:cNvSpPr>
          <a:spLocks noChangeShapeType="1"/>
        </xdr:cNvSpPr>
      </xdr:nvSpPr>
      <xdr:spPr bwMode="auto">
        <a:xfrm>
          <a:off x="4552950" y="1286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73" name="Line 1744"/>
        <xdr:cNvSpPr>
          <a:spLocks noChangeShapeType="1"/>
        </xdr:cNvSpPr>
      </xdr:nvSpPr>
      <xdr:spPr bwMode="auto">
        <a:xfrm>
          <a:off x="4552950" y="1286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74" name="Line 1745"/>
        <xdr:cNvSpPr>
          <a:spLocks noChangeShapeType="1"/>
        </xdr:cNvSpPr>
      </xdr:nvSpPr>
      <xdr:spPr bwMode="auto">
        <a:xfrm>
          <a:off x="4552950" y="1286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75" name="Line 1746"/>
        <xdr:cNvSpPr>
          <a:spLocks noChangeShapeType="1"/>
        </xdr:cNvSpPr>
      </xdr:nvSpPr>
      <xdr:spPr bwMode="auto">
        <a:xfrm>
          <a:off x="4552950" y="1286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76" name="Line 1747"/>
        <xdr:cNvSpPr>
          <a:spLocks noChangeShapeType="1"/>
        </xdr:cNvSpPr>
      </xdr:nvSpPr>
      <xdr:spPr bwMode="auto">
        <a:xfrm>
          <a:off x="4552950" y="1286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77" name="Line 1748"/>
        <xdr:cNvSpPr>
          <a:spLocks noChangeShapeType="1"/>
        </xdr:cNvSpPr>
      </xdr:nvSpPr>
      <xdr:spPr bwMode="auto">
        <a:xfrm>
          <a:off x="4552950" y="1286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78" name="Line 1749"/>
        <xdr:cNvSpPr>
          <a:spLocks noChangeShapeType="1"/>
        </xdr:cNvSpPr>
      </xdr:nvSpPr>
      <xdr:spPr bwMode="auto">
        <a:xfrm>
          <a:off x="4552950" y="1286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79" name="Line 1750"/>
        <xdr:cNvSpPr>
          <a:spLocks noChangeShapeType="1"/>
        </xdr:cNvSpPr>
      </xdr:nvSpPr>
      <xdr:spPr bwMode="auto">
        <a:xfrm>
          <a:off x="4552950" y="1286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80" name="Line 1751"/>
        <xdr:cNvSpPr>
          <a:spLocks noChangeShapeType="1"/>
        </xdr:cNvSpPr>
      </xdr:nvSpPr>
      <xdr:spPr bwMode="auto">
        <a:xfrm>
          <a:off x="4552950" y="1286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81" name="Line 1752"/>
        <xdr:cNvSpPr>
          <a:spLocks noChangeShapeType="1"/>
        </xdr:cNvSpPr>
      </xdr:nvSpPr>
      <xdr:spPr bwMode="auto">
        <a:xfrm>
          <a:off x="4552950" y="1286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82" name="Line 1753"/>
        <xdr:cNvSpPr>
          <a:spLocks noChangeShapeType="1"/>
        </xdr:cNvSpPr>
      </xdr:nvSpPr>
      <xdr:spPr bwMode="auto">
        <a:xfrm>
          <a:off x="4552950" y="1286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83" name="Line 1754"/>
        <xdr:cNvSpPr>
          <a:spLocks noChangeShapeType="1"/>
        </xdr:cNvSpPr>
      </xdr:nvSpPr>
      <xdr:spPr bwMode="auto">
        <a:xfrm>
          <a:off x="4552950" y="1286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84" name="Line 1755"/>
        <xdr:cNvSpPr>
          <a:spLocks noChangeShapeType="1"/>
        </xdr:cNvSpPr>
      </xdr:nvSpPr>
      <xdr:spPr bwMode="auto">
        <a:xfrm>
          <a:off x="4552950" y="1286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85" name="Line 1756"/>
        <xdr:cNvSpPr>
          <a:spLocks noChangeShapeType="1"/>
        </xdr:cNvSpPr>
      </xdr:nvSpPr>
      <xdr:spPr bwMode="auto">
        <a:xfrm>
          <a:off x="4552950" y="1286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86" name="Line 1743"/>
        <xdr:cNvSpPr>
          <a:spLocks noChangeShapeType="1"/>
        </xdr:cNvSpPr>
      </xdr:nvSpPr>
      <xdr:spPr bwMode="auto">
        <a:xfrm>
          <a:off x="4552950" y="1286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87" name="Line 1744"/>
        <xdr:cNvSpPr>
          <a:spLocks noChangeShapeType="1"/>
        </xdr:cNvSpPr>
      </xdr:nvSpPr>
      <xdr:spPr bwMode="auto">
        <a:xfrm>
          <a:off x="4552950" y="1286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88" name="Line 1745"/>
        <xdr:cNvSpPr>
          <a:spLocks noChangeShapeType="1"/>
        </xdr:cNvSpPr>
      </xdr:nvSpPr>
      <xdr:spPr bwMode="auto">
        <a:xfrm>
          <a:off x="4552950" y="1286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89" name="Line 1746"/>
        <xdr:cNvSpPr>
          <a:spLocks noChangeShapeType="1"/>
        </xdr:cNvSpPr>
      </xdr:nvSpPr>
      <xdr:spPr bwMode="auto">
        <a:xfrm>
          <a:off x="4552950" y="1286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90" name="Line 1747"/>
        <xdr:cNvSpPr>
          <a:spLocks noChangeShapeType="1"/>
        </xdr:cNvSpPr>
      </xdr:nvSpPr>
      <xdr:spPr bwMode="auto">
        <a:xfrm>
          <a:off x="4552950" y="1286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91" name="Line 1748"/>
        <xdr:cNvSpPr>
          <a:spLocks noChangeShapeType="1"/>
        </xdr:cNvSpPr>
      </xdr:nvSpPr>
      <xdr:spPr bwMode="auto">
        <a:xfrm>
          <a:off x="4552950" y="1286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92" name="Line 1749"/>
        <xdr:cNvSpPr>
          <a:spLocks noChangeShapeType="1"/>
        </xdr:cNvSpPr>
      </xdr:nvSpPr>
      <xdr:spPr bwMode="auto">
        <a:xfrm>
          <a:off x="4552950" y="1286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93" name="Line 1750"/>
        <xdr:cNvSpPr>
          <a:spLocks noChangeShapeType="1"/>
        </xdr:cNvSpPr>
      </xdr:nvSpPr>
      <xdr:spPr bwMode="auto">
        <a:xfrm>
          <a:off x="4552950" y="1286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94" name="Line 1751"/>
        <xdr:cNvSpPr>
          <a:spLocks noChangeShapeType="1"/>
        </xdr:cNvSpPr>
      </xdr:nvSpPr>
      <xdr:spPr bwMode="auto">
        <a:xfrm>
          <a:off x="4552950" y="1286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95" name="Line 1752"/>
        <xdr:cNvSpPr>
          <a:spLocks noChangeShapeType="1"/>
        </xdr:cNvSpPr>
      </xdr:nvSpPr>
      <xdr:spPr bwMode="auto">
        <a:xfrm>
          <a:off x="4552950" y="1286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96" name="Line 1753"/>
        <xdr:cNvSpPr>
          <a:spLocks noChangeShapeType="1"/>
        </xdr:cNvSpPr>
      </xdr:nvSpPr>
      <xdr:spPr bwMode="auto">
        <a:xfrm>
          <a:off x="4552950" y="1286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97" name="Line 1754"/>
        <xdr:cNvSpPr>
          <a:spLocks noChangeShapeType="1"/>
        </xdr:cNvSpPr>
      </xdr:nvSpPr>
      <xdr:spPr bwMode="auto">
        <a:xfrm>
          <a:off x="4552950" y="1286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98" name="Line 1755"/>
        <xdr:cNvSpPr>
          <a:spLocks noChangeShapeType="1"/>
        </xdr:cNvSpPr>
      </xdr:nvSpPr>
      <xdr:spPr bwMode="auto">
        <a:xfrm>
          <a:off x="4552950" y="1286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99" name="Line 1756"/>
        <xdr:cNvSpPr>
          <a:spLocks noChangeShapeType="1"/>
        </xdr:cNvSpPr>
      </xdr:nvSpPr>
      <xdr:spPr bwMode="auto">
        <a:xfrm>
          <a:off x="4552950" y="1286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00" name="Line 1743"/>
        <xdr:cNvSpPr>
          <a:spLocks noChangeShapeType="1"/>
        </xdr:cNvSpPr>
      </xdr:nvSpPr>
      <xdr:spPr bwMode="auto">
        <a:xfrm>
          <a:off x="4552950" y="1286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01" name="Line 1744"/>
        <xdr:cNvSpPr>
          <a:spLocks noChangeShapeType="1"/>
        </xdr:cNvSpPr>
      </xdr:nvSpPr>
      <xdr:spPr bwMode="auto">
        <a:xfrm>
          <a:off x="4552950" y="1286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02" name="Line 1745"/>
        <xdr:cNvSpPr>
          <a:spLocks noChangeShapeType="1"/>
        </xdr:cNvSpPr>
      </xdr:nvSpPr>
      <xdr:spPr bwMode="auto">
        <a:xfrm>
          <a:off x="4552950" y="1286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03" name="Line 1746"/>
        <xdr:cNvSpPr>
          <a:spLocks noChangeShapeType="1"/>
        </xdr:cNvSpPr>
      </xdr:nvSpPr>
      <xdr:spPr bwMode="auto">
        <a:xfrm>
          <a:off x="4552950" y="1286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04" name="Line 1747"/>
        <xdr:cNvSpPr>
          <a:spLocks noChangeShapeType="1"/>
        </xdr:cNvSpPr>
      </xdr:nvSpPr>
      <xdr:spPr bwMode="auto">
        <a:xfrm>
          <a:off x="4552950" y="1286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05" name="Line 1748"/>
        <xdr:cNvSpPr>
          <a:spLocks noChangeShapeType="1"/>
        </xdr:cNvSpPr>
      </xdr:nvSpPr>
      <xdr:spPr bwMode="auto">
        <a:xfrm>
          <a:off x="4552950" y="1286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06" name="Line 1749"/>
        <xdr:cNvSpPr>
          <a:spLocks noChangeShapeType="1"/>
        </xdr:cNvSpPr>
      </xdr:nvSpPr>
      <xdr:spPr bwMode="auto">
        <a:xfrm>
          <a:off x="4552950" y="1286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07" name="Line 1750"/>
        <xdr:cNvSpPr>
          <a:spLocks noChangeShapeType="1"/>
        </xdr:cNvSpPr>
      </xdr:nvSpPr>
      <xdr:spPr bwMode="auto">
        <a:xfrm>
          <a:off x="4552950" y="1286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08" name="Line 1751"/>
        <xdr:cNvSpPr>
          <a:spLocks noChangeShapeType="1"/>
        </xdr:cNvSpPr>
      </xdr:nvSpPr>
      <xdr:spPr bwMode="auto">
        <a:xfrm>
          <a:off x="4552950" y="1286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09" name="Line 1752"/>
        <xdr:cNvSpPr>
          <a:spLocks noChangeShapeType="1"/>
        </xdr:cNvSpPr>
      </xdr:nvSpPr>
      <xdr:spPr bwMode="auto">
        <a:xfrm>
          <a:off x="4552950" y="1286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10" name="Line 1753"/>
        <xdr:cNvSpPr>
          <a:spLocks noChangeShapeType="1"/>
        </xdr:cNvSpPr>
      </xdr:nvSpPr>
      <xdr:spPr bwMode="auto">
        <a:xfrm>
          <a:off x="4552950" y="1286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11" name="Line 1754"/>
        <xdr:cNvSpPr>
          <a:spLocks noChangeShapeType="1"/>
        </xdr:cNvSpPr>
      </xdr:nvSpPr>
      <xdr:spPr bwMode="auto">
        <a:xfrm>
          <a:off x="4552950" y="1286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12" name="Line 1755"/>
        <xdr:cNvSpPr>
          <a:spLocks noChangeShapeType="1"/>
        </xdr:cNvSpPr>
      </xdr:nvSpPr>
      <xdr:spPr bwMode="auto">
        <a:xfrm>
          <a:off x="4552950" y="1286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13" name="Line 1756"/>
        <xdr:cNvSpPr>
          <a:spLocks noChangeShapeType="1"/>
        </xdr:cNvSpPr>
      </xdr:nvSpPr>
      <xdr:spPr bwMode="auto">
        <a:xfrm>
          <a:off x="4552950" y="1286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14" name="Line 1743"/>
        <xdr:cNvSpPr>
          <a:spLocks noChangeShapeType="1"/>
        </xdr:cNvSpPr>
      </xdr:nvSpPr>
      <xdr:spPr bwMode="auto">
        <a:xfrm>
          <a:off x="4552950" y="1286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15" name="Line 1744"/>
        <xdr:cNvSpPr>
          <a:spLocks noChangeShapeType="1"/>
        </xdr:cNvSpPr>
      </xdr:nvSpPr>
      <xdr:spPr bwMode="auto">
        <a:xfrm>
          <a:off x="4552950" y="1286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16" name="Line 1745"/>
        <xdr:cNvSpPr>
          <a:spLocks noChangeShapeType="1"/>
        </xdr:cNvSpPr>
      </xdr:nvSpPr>
      <xdr:spPr bwMode="auto">
        <a:xfrm>
          <a:off x="4552950" y="1286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17" name="Line 1746"/>
        <xdr:cNvSpPr>
          <a:spLocks noChangeShapeType="1"/>
        </xdr:cNvSpPr>
      </xdr:nvSpPr>
      <xdr:spPr bwMode="auto">
        <a:xfrm>
          <a:off x="4552950" y="1286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18" name="Line 1747"/>
        <xdr:cNvSpPr>
          <a:spLocks noChangeShapeType="1"/>
        </xdr:cNvSpPr>
      </xdr:nvSpPr>
      <xdr:spPr bwMode="auto">
        <a:xfrm>
          <a:off x="4552950" y="1286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19" name="Line 1748"/>
        <xdr:cNvSpPr>
          <a:spLocks noChangeShapeType="1"/>
        </xdr:cNvSpPr>
      </xdr:nvSpPr>
      <xdr:spPr bwMode="auto">
        <a:xfrm>
          <a:off x="4552950" y="1286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20" name="Line 1749"/>
        <xdr:cNvSpPr>
          <a:spLocks noChangeShapeType="1"/>
        </xdr:cNvSpPr>
      </xdr:nvSpPr>
      <xdr:spPr bwMode="auto">
        <a:xfrm>
          <a:off x="4552950" y="1286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21" name="Line 1750"/>
        <xdr:cNvSpPr>
          <a:spLocks noChangeShapeType="1"/>
        </xdr:cNvSpPr>
      </xdr:nvSpPr>
      <xdr:spPr bwMode="auto">
        <a:xfrm>
          <a:off x="4552950" y="1286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22" name="Line 1751"/>
        <xdr:cNvSpPr>
          <a:spLocks noChangeShapeType="1"/>
        </xdr:cNvSpPr>
      </xdr:nvSpPr>
      <xdr:spPr bwMode="auto">
        <a:xfrm>
          <a:off x="4552950" y="1286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23" name="Line 1752"/>
        <xdr:cNvSpPr>
          <a:spLocks noChangeShapeType="1"/>
        </xdr:cNvSpPr>
      </xdr:nvSpPr>
      <xdr:spPr bwMode="auto">
        <a:xfrm>
          <a:off x="4552950" y="1286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24" name="Line 1753"/>
        <xdr:cNvSpPr>
          <a:spLocks noChangeShapeType="1"/>
        </xdr:cNvSpPr>
      </xdr:nvSpPr>
      <xdr:spPr bwMode="auto">
        <a:xfrm>
          <a:off x="4552950" y="1286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25" name="Line 1754"/>
        <xdr:cNvSpPr>
          <a:spLocks noChangeShapeType="1"/>
        </xdr:cNvSpPr>
      </xdr:nvSpPr>
      <xdr:spPr bwMode="auto">
        <a:xfrm>
          <a:off x="4552950" y="1286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26" name="Line 1755"/>
        <xdr:cNvSpPr>
          <a:spLocks noChangeShapeType="1"/>
        </xdr:cNvSpPr>
      </xdr:nvSpPr>
      <xdr:spPr bwMode="auto">
        <a:xfrm>
          <a:off x="4552950" y="1286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27" name="Line 1756"/>
        <xdr:cNvSpPr>
          <a:spLocks noChangeShapeType="1"/>
        </xdr:cNvSpPr>
      </xdr:nvSpPr>
      <xdr:spPr bwMode="auto">
        <a:xfrm>
          <a:off x="4552950" y="1286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28" name="Line 1743"/>
        <xdr:cNvSpPr>
          <a:spLocks noChangeShapeType="1"/>
        </xdr:cNvSpPr>
      </xdr:nvSpPr>
      <xdr:spPr bwMode="auto">
        <a:xfrm>
          <a:off x="4552950" y="1286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29" name="Line 1744"/>
        <xdr:cNvSpPr>
          <a:spLocks noChangeShapeType="1"/>
        </xdr:cNvSpPr>
      </xdr:nvSpPr>
      <xdr:spPr bwMode="auto">
        <a:xfrm>
          <a:off x="4552950" y="1286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30" name="Line 1745"/>
        <xdr:cNvSpPr>
          <a:spLocks noChangeShapeType="1"/>
        </xdr:cNvSpPr>
      </xdr:nvSpPr>
      <xdr:spPr bwMode="auto">
        <a:xfrm>
          <a:off x="4552950" y="1286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31" name="Line 1746"/>
        <xdr:cNvSpPr>
          <a:spLocks noChangeShapeType="1"/>
        </xdr:cNvSpPr>
      </xdr:nvSpPr>
      <xdr:spPr bwMode="auto">
        <a:xfrm>
          <a:off x="4552950" y="1286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32" name="Line 1747"/>
        <xdr:cNvSpPr>
          <a:spLocks noChangeShapeType="1"/>
        </xdr:cNvSpPr>
      </xdr:nvSpPr>
      <xdr:spPr bwMode="auto">
        <a:xfrm>
          <a:off x="4552950" y="1286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33" name="Line 1748"/>
        <xdr:cNvSpPr>
          <a:spLocks noChangeShapeType="1"/>
        </xdr:cNvSpPr>
      </xdr:nvSpPr>
      <xdr:spPr bwMode="auto">
        <a:xfrm>
          <a:off x="4552950" y="1286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34" name="Line 1749"/>
        <xdr:cNvSpPr>
          <a:spLocks noChangeShapeType="1"/>
        </xdr:cNvSpPr>
      </xdr:nvSpPr>
      <xdr:spPr bwMode="auto">
        <a:xfrm>
          <a:off x="4552950" y="1286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35" name="Line 1750"/>
        <xdr:cNvSpPr>
          <a:spLocks noChangeShapeType="1"/>
        </xdr:cNvSpPr>
      </xdr:nvSpPr>
      <xdr:spPr bwMode="auto">
        <a:xfrm>
          <a:off x="4552950" y="1286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36" name="Line 1751"/>
        <xdr:cNvSpPr>
          <a:spLocks noChangeShapeType="1"/>
        </xdr:cNvSpPr>
      </xdr:nvSpPr>
      <xdr:spPr bwMode="auto">
        <a:xfrm>
          <a:off x="4552950" y="1286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37" name="Line 1752"/>
        <xdr:cNvSpPr>
          <a:spLocks noChangeShapeType="1"/>
        </xdr:cNvSpPr>
      </xdr:nvSpPr>
      <xdr:spPr bwMode="auto">
        <a:xfrm>
          <a:off x="4552950" y="1286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38" name="Line 1753"/>
        <xdr:cNvSpPr>
          <a:spLocks noChangeShapeType="1"/>
        </xdr:cNvSpPr>
      </xdr:nvSpPr>
      <xdr:spPr bwMode="auto">
        <a:xfrm>
          <a:off x="4552950" y="1286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39" name="Line 1754"/>
        <xdr:cNvSpPr>
          <a:spLocks noChangeShapeType="1"/>
        </xdr:cNvSpPr>
      </xdr:nvSpPr>
      <xdr:spPr bwMode="auto">
        <a:xfrm>
          <a:off x="4552950" y="1286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40" name="Line 1755"/>
        <xdr:cNvSpPr>
          <a:spLocks noChangeShapeType="1"/>
        </xdr:cNvSpPr>
      </xdr:nvSpPr>
      <xdr:spPr bwMode="auto">
        <a:xfrm>
          <a:off x="4552950" y="1286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41" name="Line 1756"/>
        <xdr:cNvSpPr>
          <a:spLocks noChangeShapeType="1"/>
        </xdr:cNvSpPr>
      </xdr:nvSpPr>
      <xdr:spPr bwMode="auto">
        <a:xfrm>
          <a:off x="4552950" y="12868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315</xdr:row>
      <xdr:rowOff>0</xdr:rowOff>
    </xdr:from>
    <xdr:to>
      <xdr:col>10</xdr:col>
      <xdr:colOff>38100</xdr:colOff>
      <xdr:row>315</xdr:row>
      <xdr:rowOff>0</xdr:rowOff>
    </xdr:to>
    <xdr:sp macro="" textlink="">
      <xdr:nvSpPr>
        <xdr:cNvPr id="142" name="Line 1743"/>
        <xdr:cNvSpPr>
          <a:spLocks noChangeShapeType="1"/>
        </xdr:cNvSpPr>
      </xdr:nvSpPr>
      <xdr:spPr bwMode="auto">
        <a:xfrm>
          <a:off x="4552950" y="51273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315</xdr:row>
      <xdr:rowOff>0</xdr:rowOff>
    </xdr:from>
    <xdr:to>
      <xdr:col>10</xdr:col>
      <xdr:colOff>38100</xdr:colOff>
      <xdr:row>315</xdr:row>
      <xdr:rowOff>0</xdr:rowOff>
    </xdr:to>
    <xdr:sp macro="" textlink="">
      <xdr:nvSpPr>
        <xdr:cNvPr id="143" name="Line 1744"/>
        <xdr:cNvSpPr>
          <a:spLocks noChangeShapeType="1"/>
        </xdr:cNvSpPr>
      </xdr:nvSpPr>
      <xdr:spPr bwMode="auto">
        <a:xfrm>
          <a:off x="4552950" y="51273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315</xdr:row>
      <xdr:rowOff>0</xdr:rowOff>
    </xdr:from>
    <xdr:to>
      <xdr:col>10</xdr:col>
      <xdr:colOff>38100</xdr:colOff>
      <xdr:row>315</xdr:row>
      <xdr:rowOff>0</xdr:rowOff>
    </xdr:to>
    <xdr:sp macro="" textlink="">
      <xdr:nvSpPr>
        <xdr:cNvPr id="144" name="Line 1745"/>
        <xdr:cNvSpPr>
          <a:spLocks noChangeShapeType="1"/>
        </xdr:cNvSpPr>
      </xdr:nvSpPr>
      <xdr:spPr bwMode="auto">
        <a:xfrm>
          <a:off x="4552950" y="51273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315</xdr:row>
      <xdr:rowOff>0</xdr:rowOff>
    </xdr:from>
    <xdr:to>
      <xdr:col>10</xdr:col>
      <xdr:colOff>38100</xdr:colOff>
      <xdr:row>315</xdr:row>
      <xdr:rowOff>0</xdr:rowOff>
    </xdr:to>
    <xdr:sp macro="" textlink="">
      <xdr:nvSpPr>
        <xdr:cNvPr id="145" name="Line 1746"/>
        <xdr:cNvSpPr>
          <a:spLocks noChangeShapeType="1"/>
        </xdr:cNvSpPr>
      </xdr:nvSpPr>
      <xdr:spPr bwMode="auto">
        <a:xfrm>
          <a:off x="4552950" y="51273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315</xdr:row>
      <xdr:rowOff>0</xdr:rowOff>
    </xdr:from>
    <xdr:to>
      <xdr:col>10</xdr:col>
      <xdr:colOff>38100</xdr:colOff>
      <xdr:row>315</xdr:row>
      <xdr:rowOff>0</xdr:rowOff>
    </xdr:to>
    <xdr:sp macro="" textlink="">
      <xdr:nvSpPr>
        <xdr:cNvPr id="146" name="Line 1747"/>
        <xdr:cNvSpPr>
          <a:spLocks noChangeShapeType="1"/>
        </xdr:cNvSpPr>
      </xdr:nvSpPr>
      <xdr:spPr bwMode="auto">
        <a:xfrm>
          <a:off x="4552950" y="51273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315</xdr:row>
      <xdr:rowOff>0</xdr:rowOff>
    </xdr:from>
    <xdr:to>
      <xdr:col>10</xdr:col>
      <xdr:colOff>38100</xdr:colOff>
      <xdr:row>315</xdr:row>
      <xdr:rowOff>0</xdr:rowOff>
    </xdr:to>
    <xdr:sp macro="" textlink="">
      <xdr:nvSpPr>
        <xdr:cNvPr id="147" name="Line 1748"/>
        <xdr:cNvSpPr>
          <a:spLocks noChangeShapeType="1"/>
        </xdr:cNvSpPr>
      </xdr:nvSpPr>
      <xdr:spPr bwMode="auto">
        <a:xfrm>
          <a:off x="4552950" y="51273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315</xdr:row>
      <xdr:rowOff>0</xdr:rowOff>
    </xdr:from>
    <xdr:to>
      <xdr:col>10</xdr:col>
      <xdr:colOff>38100</xdr:colOff>
      <xdr:row>315</xdr:row>
      <xdr:rowOff>0</xdr:rowOff>
    </xdr:to>
    <xdr:sp macro="" textlink="">
      <xdr:nvSpPr>
        <xdr:cNvPr id="148" name="Line 1749"/>
        <xdr:cNvSpPr>
          <a:spLocks noChangeShapeType="1"/>
        </xdr:cNvSpPr>
      </xdr:nvSpPr>
      <xdr:spPr bwMode="auto">
        <a:xfrm>
          <a:off x="4552950" y="51273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315</xdr:row>
      <xdr:rowOff>0</xdr:rowOff>
    </xdr:from>
    <xdr:to>
      <xdr:col>10</xdr:col>
      <xdr:colOff>38100</xdr:colOff>
      <xdr:row>315</xdr:row>
      <xdr:rowOff>0</xdr:rowOff>
    </xdr:to>
    <xdr:sp macro="" textlink="">
      <xdr:nvSpPr>
        <xdr:cNvPr id="149" name="Line 1750"/>
        <xdr:cNvSpPr>
          <a:spLocks noChangeShapeType="1"/>
        </xdr:cNvSpPr>
      </xdr:nvSpPr>
      <xdr:spPr bwMode="auto">
        <a:xfrm>
          <a:off x="4552950" y="51273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315</xdr:row>
      <xdr:rowOff>0</xdr:rowOff>
    </xdr:from>
    <xdr:to>
      <xdr:col>10</xdr:col>
      <xdr:colOff>38100</xdr:colOff>
      <xdr:row>315</xdr:row>
      <xdr:rowOff>0</xdr:rowOff>
    </xdr:to>
    <xdr:sp macro="" textlink="">
      <xdr:nvSpPr>
        <xdr:cNvPr id="150" name="Line 1751"/>
        <xdr:cNvSpPr>
          <a:spLocks noChangeShapeType="1"/>
        </xdr:cNvSpPr>
      </xdr:nvSpPr>
      <xdr:spPr bwMode="auto">
        <a:xfrm>
          <a:off x="4552950" y="51273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315</xdr:row>
      <xdr:rowOff>0</xdr:rowOff>
    </xdr:from>
    <xdr:to>
      <xdr:col>10</xdr:col>
      <xdr:colOff>38100</xdr:colOff>
      <xdr:row>315</xdr:row>
      <xdr:rowOff>0</xdr:rowOff>
    </xdr:to>
    <xdr:sp macro="" textlink="">
      <xdr:nvSpPr>
        <xdr:cNvPr id="151" name="Line 1752"/>
        <xdr:cNvSpPr>
          <a:spLocks noChangeShapeType="1"/>
        </xdr:cNvSpPr>
      </xdr:nvSpPr>
      <xdr:spPr bwMode="auto">
        <a:xfrm>
          <a:off x="4552950" y="51273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315</xdr:row>
      <xdr:rowOff>0</xdr:rowOff>
    </xdr:from>
    <xdr:to>
      <xdr:col>10</xdr:col>
      <xdr:colOff>38100</xdr:colOff>
      <xdr:row>315</xdr:row>
      <xdr:rowOff>0</xdr:rowOff>
    </xdr:to>
    <xdr:sp macro="" textlink="">
      <xdr:nvSpPr>
        <xdr:cNvPr id="152" name="Line 1753"/>
        <xdr:cNvSpPr>
          <a:spLocks noChangeShapeType="1"/>
        </xdr:cNvSpPr>
      </xdr:nvSpPr>
      <xdr:spPr bwMode="auto">
        <a:xfrm>
          <a:off x="4552950" y="51273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315</xdr:row>
      <xdr:rowOff>0</xdr:rowOff>
    </xdr:from>
    <xdr:to>
      <xdr:col>10</xdr:col>
      <xdr:colOff>38100</xdr:colOff>
      <xdr:row>315</xdr:row>
      <xdr:rowOff>0</xdr:rowOff>
    </xdr:to>
    <xdr:sp macro="" textlink="">
      <xdr:nvSpPr>
        <xdr:cNvPr id="153" name="Line 1754"/>
        <xdr:cNvSpPr>
          <a:spLocks noChangeShapeType="1"/>
        </xdr:cNvSpPr>
      </xdr:nvSpPr>
      <xdr:spPr bwMode="auto">
        <a:xfrm>
          <a:off x="4552950" y="51273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315</xdr:row>
      <xdr:rowOff>0</xdr:rowOff>
    </xdr:from>
    <xdr:to>
      <xdr:col>10</xdr:col>
      <xdr:colOff>38100</xdr:colOff>
      <xdr:row>315</xdr:row>
      <xdr:rowOff>0</xdr:rowOff>
    </xdr:to>
    <xdr:sp macro="" textlink="">
      <xdr:nvSpPr>
        <xdr:cNvPr id="154" name="Line 1755"/>
        <xdr:cNvSpPr>
          <a:spLocks noChangeShapeType="1"/>
        </xdr:cNvSpPr>
      </xdr:nvSpPr>
      <xdr:spPr bwMode="auto">
        <a:xfrm>
          <a:off x="4552950" y="51273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315</xdr:row>
      <xdr:rowOff>0</xdr:rowOff>
    </xdr:from>
    <xdr:to>
      <xdr:col>10</xdr:col>
      <xdr:colOff>38100</xdr:colOff>
      <xdr:row>315</xdr:row>
      <xdr:rowOff>0</xdr:rowOff>
    </xdr:to>
    <xdr:sp macro="" textlink="">
      <xdr:nvSpPr>
        <xdr:cNvPr id="155" name="Line 1756"/>
        <xdr:cNvSpPr>
          <a:spLocks noChangeShapeType="1"/>
        </xdr:cNvSpPr>
      </xdr:nvSpPr>
      <xdr:spPr bwMode="auto">
        <a:xfrm>
          <a:off x="4552950" y="51273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315</xdr:row>
      <xdr:rowOff>0</xdr:rowOff>
    </xdr:from>
    <xdr:to>
      <xdr:col>10</xdr:col>
      <xdr:colOff>38100</xdr:colOff>
      <xdr:row>315</xdr:row>
      <xdr:rowOff>0</xdr:rowOff>
    </xdr:to>
    <xdr:sp macro="" textlink="">
      <xdr:nvSpPr>
        <xdr:cNvPr id="156" name="Line 1743"/>
        <xdr:cNvSpPr>
          <a:spLocks noChangeShapeType="1"/>
        </xdr:cNvSpPr>
      </xdr:nvSpPr>
      <xdr:spPr bwMode="auto">
        <a:xfrm>
          <a:off x="4552950" y="51273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315</xdr:row>
      <xdr:rowOff>0</xdr:rowOff>
    </xdr:from>
    <xdr:to>
      <xdr:col>10</xdr:col>
      <xdr:colOff>38100</xdr:colOff>
      <xdr:row>315</xdr:row>
      <xdr:rowOff>0</xdr:rowOff>
    </xdr:to>
    <xdr:sp macro="" textlink="">
      <xdr:nvSpPr>
        <xdr:cNvPr id="157" name="Line 1744"/>
        <xdr:cNvSpPr>
          <a:spLocks noChangeShapeType="1"/>
        </xdr:cNvSpPr>
      </xdr:nvSpPr>
      <xdr:spPr bwMode="auto">
        <a:xfrm>
          <a:off x="4552950" y="51273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315</xdr:row>
      <xdr:rowOff>0</xdr:rowOff>
    </xdr:from>
    <xdr:to>
      <xdr:col>10</xdr:col>
      <xdr:colOff>38100</xdr:colOff>
      <xdr:row>315</xdr:row>
      <xdr:rowOff>0</xdr:rowOff>
    </xdr:to>
    <xdr:sp macro="" textlink="">
      <xdr:nvSpPr>
        <xdr:cNvPr id="158" name="Line 1745"/>
        <xdr:cNvSpPr>
          <a:spLocks noChangeShapeType="1"/>
        </xdr:cNvSpPr>
      </xdr:nvSpPr>
      <xdr:spPr bwMode="auto">
        <a:xfrm>
          <a:off x="4552950" y="51273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315</xdr:row>
      <xdr:rowOff>0</xdr:rowOff>
    </xdr:from>
    <xdr:to>
      <xdr:col>10</xdr:col>
      <xdr:colOff>38100</xdr:colOff>
      <xdr:row>315</xdr:row>
      <xdr:rowOff>0</xdr:rowOff>
    </xdr:to>
    <xdr:sp macro="" textlink="">
      <xdr:nvSpPr>
        <xdr:cNvPr id="159" name="Line 1746"/>
        <xdr:cNvSpPr>
          <a:spLocks noChangeShapeType="1"/>
        </xdr:cNvSpPr>
      </xdr:nvSpPr>
      <xdr:spPr bwMode="auto">
        <a:xfrm>
          <a:off x="4552950" y="51273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315</xdr:row>
      <xdr:rowOff>0</xdr:rowOff>
    </xdr:from>
    <xdr:to>
      <xdr:col>10</xdr:col>
      <xdr:colOff>38100</xdr:colOff>
      <xdr:row>315</xdr:row>
      <xdr:rowOff>0</xdr:rowOff>
    </xdr:to>
    <xdr:sp macro="" textlink="">
      <xdr:nvSpPr>
        <xdr:cNvPr id="160" name="Line 1747"/>
        <xdr:cNvSpPr>
          <a:spLocks noChangeShapeType="1"/>
        </xdr:cNvSpPr>
      </xdr:nvSpPr>
      <xdr:spPr bwMode="auto">
        <a:xfrm>
          <a:off x="4552950" y="51273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315</xdr:row>
      <xdr:rowOff>0</xdr:rowOff>
    </xdr:from>
    <xdr:to>
      <xdr:col>10</xdr:col>
      <xdr:colOff>38100</xdr:colOff>
      <xdr:row>315</xdr:row>
      <xdr:rowOff>0</xdr:rowOff>
    </xdr:to>
    <xdr:sp macro="" textlink="">
      <xdr:nvSpPr>
        <xdr:cNvPr id="161" name="Line 1748"/>
        <xdr:cNvSpPr>
          <a:spLocks noChangeShapeType="1"/>
        </xdr:cNvSpPr>
      </xdr:nvSpPr>
      <xdr:spPr bwMode="auto">
        <a:xfrm>
          <a:off x="4552950" y="51273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315</xdr:row>
      <xdr:rowOff>0</xdr:rowOff>
    </xdr:from>
    <xdr:to>
      <xdr:col>10</xdr:col>
      <xdr:colOff>38100</xdr:colOff>
      <xdr:row>315</xdr:row>
      <xdr:rowOff>0</xdr:rowOff>
    </xdr:to>
    <xdr:sp macro="" textlink="">
      <xdr:nvSpPr>
        <xdr:cNvPr id="162" name="Line 1749"/>
        <xdr:cNvSpPr>
          <a:spLocks noChangeShapeType="1"/>
        </xdr:cNvSpPr>
      </xdr:nvSpPr>
      <xdr:spPr bwMode="auto">
        <a:xfrm>
          <a:off x="4552950" y="51273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315</xdr:row>
      <xdr:rowOff>0</xdr:rowOff>
    </xdr:from>
    <xdr:to>
      <xdr:col>10</xdr:col>
      <xdr:colOff>38100</xdr:colOff>
      <xdr:row>315</xdr:row>
      <xdr:rowOff>0</xdr:rowOff>
    </xdr:to>
    <xdr:sp macro="" textlink="">
      <xdr:nvSpPr>
        <xdr:cNvPr id="163" name="Line 1750"/>
        <xdr:cNvSpPr>
          <a:spLocks noChangeShapeType="1"/>
        </xdr:cNvSpPr>
      </xdr:nvSpPr>
      <xdr:spPr bwMode="auto">
        <a:xfrm>
          <a:off x="4552950" y="51273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315</xdr:row>
      <xdr:rowOff>0</xdr:rowOff>
    </xdr:from>
    <xdr:to>
      <xdr:col>10</xdr:col>
      <xdr:colOff>38100</xdr:colOff>
      <xdr:row>315</xdr:row>
      <xdr:rowOff>0</xdr:rowOff>
    </xdr:to>
    <xdr:sp macro="" textlink="">
      <xdr:nvSpPr>
        <xdr:cNvPr id="164" name="Line 1751"/>
        <xdr:cNvSpPr>
          <a:spLocks noChangeShapeType="1"/>
        </xdr:cNvSpPr>
      </xdr:nvSpPr>
      <xdr:spPr bwMode="auto">
        <a:xfrm>
          <a:off x="4552950" y="51273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315</xdr:row>
      <xdr:rowOff>0</xdr:rowOff>
    </xdr:from>
    <xdr:to>
      <xdr:col>10</xdr:col>
      <xdr:colOff>38100</xdr:colOff>
      <xdr:row>315</xdr:row>
      <xdr:rowOff>0</xdr:rowOff>
    </xdr:to>
    <xdr:sp macro="" textlink="">
      <xdr:nvSpPr>
        <xdr:cNvPr id="165" name="Line 1752"/>
        <xdr:cNvSpPr>
          <a:spLocks noChangeShapeType="1"/>
        </xdr:cNvSpPr>
      </xdr:nvSpPr>
      <xdr:spPr bwMode="auto">
        <a:xfrm>
          <a:off x="4552950" y="51273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315</xdr:row>
      <xdr:rowOff>0</xdr:rowOff>
    </xdr:from>
    <xdr:to>
      <xdr:col>10</xdr:col>
      <xdr:colOff>38100</xdr:colOff>
      <xdr:row>315</xdr:row>
      <xdr:rowOff>0</xdr:rowOff>
    </xdr:to>
    <xdr:sp macro="" textlink="">
      <xdr:nvSpPr>
        <xdr:cNvPr id="166" name="Line 1753"/>
        <xdr:cNvSpPr>
          <a:spLocks noChangeShapeType="1"/>
        </xdr:cNvSpPr>
      </xdr:nvSpPr>
      <xdr:spPr bwMode="auto">
        <a:xfrm>
          <a:off x="4552950" y="51273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315</xdr:row>
      <xdr:rowOff>0</xdr:rowOff>
    </xdr:from>
    <xdr:to>
      <xdr:col>10</xdr:col>
      <xdr:colOff>38100</xdr:colOff>
      <xdr:row>315</xdr:row>
      <xdr:rowOff>0</xdr:rowOff>
    </xdr:to>
    <xdr:sp macro="" textlink="">
      <xdr:nvSpPr>
        <xdr:cNvPr id="167" name="Line 1754"/>
        <xdr:cNvSpPr>
          <a:spLocks noChangeShapeType="1"/>
        </xdr:cNvSpPr>
      </xdr:nvSpPr>
      <xdr:spPr bwMode="auto">
        <a:xfrm>
          <a:off x="4552950" y="51273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315</xdr:row>
      <xdr:rowOff>0</xdr:rowOff>
    </xdr:from>
    <xdr:to>
      <xdr:col>10</xdr:col>
      <xdr:colOff>38100</xdr:colOff>
      <xdr:row>315</xdr:row>
      <xdr:rowOff>0</xdr:rowOff>
    </xdr:to>
    <xdr:sp macro="" textlink="">
      <xdr:nvSpPr>
        <xdr:cNvPr id="168" name="Line 1755"/>
        <xdr:cNvSpPr>
          <a:spLocks noChangeShapeType="1"/>
        </xdr:cNvSpPr>
      </xdr:nvSpPr>
      <xdr:spPr bwMode="auto">
        <a:xfrm>
          <a:off x="4552950" y="51273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315</xdr:row>
      <xdr:rowOff>0</xdr:rowOff>
    </xdr:from>
    <xdr:to>
      <xdr:col>10</xdr:col>
      <xdr:colOff>38100</xdr:colOff>
      <xdr:row>315</xdr:row>
      <xdr:rowOff>0</xdr:rowOff>
    </xdr:to>
    <xdr:sp macro="" textlink="">
      <xdr:nvSpPr>
        <xdr:cNvPr id="169" name="Line 1756"/>
        <xdr:cNvSpPr>
          <a:spLocks noChangeShapeType="1"/>
        </xdr:cNvSpPr>
      </xdr:nvSpPr>
      <xdr:spPr bwMode="auto">
        <a:xfrm>
          <a:off x="4552950" y="51273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315</xdr:row>
      <xdr:rowOff>0</xdr:rowOff>
    </xdr:from>
    <xdr:to>
      <xdr:col>10</xdr:col>
      <xdr:colOff>38100</xdr:colOff>
      <xdr:row>315</xdr:row>
      <xdr:rowOff>0</xdr:rowOff>
    </xdr:to>
    <xdr:sp macro="" textlink="">
      <xdr:nvSpPr>
        <xdr:cNvPr id="170" name="Line 1743"/>
        <xdr:cNvSpPr>
          <a:spLocks noChangeShapeType="1"/>
        </xdr:cNvSpPr>
      </xdr:nvSpPr>
      <xdr:spPr bwMode="auto">
        <a:xfrm>
          <a:off x="4552950" y="51273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315</xdr:row>
      <xdr:rowOff>0</xdr:rowOff>
    </xdr:from>
    <xdr:to>
      <xdr:col>10</xdr:col>
      <xdr:colOff>38100</xdr:colOff>
      <xdr:row>315</xdr:row>
      <xdr:rowOff>0</xdr:rowOff>
    </xdr:to>
    <xdr:sp macro="" textlink="">
      <xdr:nvSpPr>
        <xdr:cNvPr id="171" name="Line 1744"/>
        <xdr:cNvSpPr>
          <a:spLocks noChangeShapeType="1"/>
        </xdr:cNvSpPr>
      </xdr:nvSpPr>
      <xdr:spPr bwMode="auto">
        <a:xfrm>
          <a:off x="4552950" y="51273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315</xdr:row>
      <xdr:rowOff>0</xdr:rowOff>
    </xdr:from>
    <xdr:to>
      <xdr:col>10</xdr:col>
      <xdr:colOff>38100</xdr:colOff>
      <xdr:row>315</xdr:row>
      <xdr:rowOff>0</xdr:rowOff>
    </xdr:to>
    <xdr:sp macro="" textlink="">
      <xdr:nvSpPr>
        <xdr:cNvPr id="172" name="Line 1745"/>
        <xdr:cNvSpPr>
          <a:spLocks noChangeShapeType="1"/>
        </xdr:cNvSpPr>
      </xdr:nvSpPr>
      <xdr:spPr bwMode="auto">
        <a:xfrm>
          <a:off x="4552950" y="51273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315</xdr:row>
      <xdr:rowOff>0</xdr:rowOff>
    </xdr:from>
    <xdr:to>
      <xdr:col>10</xdr:col>
      <xdr:colOff>38100</xdr:colOff>
      <xdr:row>315</xdr:row>
      <xdr:rowOff>0</xdr:rowOff>
    </xdr:to>
    <xdr:sp macro="" textlink="">
      <xdr:nvSpPr>
        <xdr:cNvPr id="173" name="Line 1746"/>
        <xdr:cNvSpPr>
          <a:spLocks noChangeShapeType="1"/>
        </xdr:cNvSpPr>
      </xdr:nvSpPr>
      <xdr:spPr bwMode="auto">
        <a:xfrm>
          <a:off x="4552950" y="51273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315</xdr:row>
      <xdr:rowOff>0</xdr:rowOff>
    </xdr:from>
    <xdr:to>
      <xdr:col>10</xdr:col>
      <xdr:colOff>38100</xdr:colOff>
      <xdr:row>315</xdr:row>
      <xdr:rowOff>0</xdr:rowOff>
    </xdr:to>
    <xdr:sp macro="" textlink="">
      <xdr:nvSpPr>
        <xdr:cNvPr id="174" name="Line 1747"/>
        <xdr:cNvSpPr>
          <a:spLocks noChangeShapeType="1"/>
        </xdr:cNvSpPr>
      </xdr:nvSpPr>
      <xdr:spPr bwMode="auto">
        <a:xfrm>
          <a:off x="4552950" y="51273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315</xdr:row>
      <xdr:rowOff>0</xdr:rowOff>
    </xdr:from>
    <xdr:to>
      <xdr:col>10</xdr:col>
      <xdr:colOff>38100</xdr:colOff>
      <xdr:row>315</xdr:row>
      <xdr:rowOff>0</xdr:rowOff>
    </xdr:to>
    <xdr:sp macro="" textlink="">
      <xdr:nvSpPr>
        <xdr:cNvPr id="175" name="Line 1748"/>
        <xdr:cNvSpPr>
          <a:spLocks noChangeShapeType="1"/>
        </xdr:cNvSpPr>
      </xdr:nvSpPr>
      <xdr:spPr bwMode="auto">
        <a:xfrm>
          <a:off x="4552950" y="51273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315</xdr:row>
      <xdr:rowOff>0</xdr:rowOff>
    </xdr:from>
    <xdr:to>
      <xdr:col>10</xdr:col>
      <xdr:colOff>38100</xdr:colOff>
      <xdr:row>315</xdr:row>
      <xdr:rowOff>0</xdr:rowOff>
    </xdr:to>
    <xdr:sp macro="" textlink="">
      <xdr:nvSpPr>
        <xdr:cNvPr id="176" name="Line 1749"/>
        <xdr:cNvSpPr>
          <a:spLocks noChangeShapeType="1"/>
        </xdr:cNvSpPr>
      </xdr:nvSpPr>
      <xdr:spPr bwMode="auto">
        <a:xfrm>
          <a:off x="4552950" y="51273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315</xdr:row>
      <xdr:rowOff>0</xdr:rowOff>
    </xdr:from>
    <xdr:to>
      <xdr:col>10</xdr:col>
      <xdr:colOff>38100</xdr:colOff>
      <xdr:row>315</xdr:row>
      <xdr:rowOff>0</xdr:rowOff>
    </xdr:to>
    <xdr:sp macro="" textlink="">
      <xdr:nvSpPr>
        <xdr:cNvPr id="177" name="Line 1750"/>
        <xdr:cNvSpPr>
          <a:spLocks noChangeShapeType="1"/>
        </xdr:cNvSpPr>
      </xdr:nvSpPr>
      <xdr:spPr bwMode="auto">
        <a:xfrm>
          <a:off x="4552950" y="51273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315</xdr:row>
      <xdr:rowOff>0</xdr:rowOff>
    </xdr:from>
    <xdr:to>
      <xdr:col>10</xdr:col>
      <xdr:colOff>38100</xdr:colOff>
      <xdr:row>315</xdr:row>
      <xdr:rowOff>0</xdr:rowOff>
    </xdr:to>
    <xdr:sp macro="" textlink="">
      <xdr:nvSpPr>
        <xdr:cNvPr id="178" name="Line 1751"/>
        <xdr:cNvSpPr>
          <a:spLocks noChangeShapeType="1"/>
        </xdr:cNvSpPr>
      </xdr:nvSpPr>
      <xdr:spPr bwMode="auto">
        <a:xfrm>
          <a:off x="4552950" y="51273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315</xdr:row>
      <xdr:rowOff>0</xdr:rowOff>
    </xdr:from>
    <xdr:to>
      <xdr:col>10</xdr:col>
      <xdr:colOff>38100</xdr:colOff>
      <xdr:row>315</xdr:row>
      <xdr:rowOff>0</xdr:rowOff>
    </xdr:to>
    <xdr:sp macro="" textlink="">
      <xdr:nvSpPr>
        <xdr:cNvPr id="179" name="Line 1752"/>
        <xdr:cNvSpPr>
          <a:spLocks noChangeShapeType="1"/>
        </xdr:cNvSpPr>
      </xdr:nvSpPr>
      <xdr:spPr bwMode="auto">
        <a:xfrm>
          <a:off x="4552950" y="51273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315</xdr:row>
      <xdr:rowOff>0</xdr:rowOff>
    </xdr:from>
    <xdr:to>
      <xdr:col>10</xdr:col>
      <xdr:colOff>38100</xdr:colOff>
      <xdr:row>315</xdr:row>
      <xdr:rowOff>0</xdr:rowOff>
    </xdr:to>
    <xdr:sp macro="" textlink="">
      <xdr:nvSpPr>
        <xdr:cNvPr id="180" name="Line 1753"/>
        <xdr:cNvSpPr>
          <a:spLocks noChangeShapeType="1"/>
        </xdr:cNvSpPr>
      </xdr:nvSpPr>
      <xdr:spPr bwMode="auto">
        <a:xfrm>
          <a:off x="4552950" y="51273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315</xdr:row>
      <xdr:rowOff>0</xdr:rowOff>
    </xdr:from>
    <xdr:to>
      <xdr:col>10</xdr:col>
      <xdr:colOff>38100</xdr:colOff>
      <xdr:row>315</xdr:row>
      <xdr:rowOff>0</xdr:rowOff>
    </xdr:to>
    <xdr:sp macro="" textlink="">
      <xdr:nvSpPr>
        <xdr:cNvPr id="181" name="Line 1754"/>
        <xdr:cNvSpPr>
          <a:spLocks noChangeShapeType="1"/>
        </xdr:cNvSpPr>
      </xdr:nvSpPr>
      <xdr:spPr bwMode="auto">
        <a:xfrm>
          <a:off x="4552950" y="51273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315</xdr:row>
      <xdr:rowOff>0</xdr:rowOff>
    </xdr:from>
    <xdr:to>
      <xdr:col>10</xdr:col>
      <xdr:colOff>38100</xdr:colOff>
      <xdr:row>315</xdr:row>
      <xdr:rowOff>0</xdr:rowOff>
    </xdr:to>
    <xdr:sp macro="" textlink="">
      <xdr:nvSpPr>
        <xdr:cNvPr id="182" name="Line 1755"/>
        <xdr:cNvSpPr>
          <a:spLocks noChangeShapeType="1"/>
        </xdr:cNvSpPr>
      </xdr:nvSpPr>
      <xdr:spPr bwMode="auto">
        <a:xfrm>
          <a:off x="4552950" y="51273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315</xdr:row>
      <xdr:rowOff>0</xdr:rowOff>
    </xdr:from>
    <xdr:to>
      <xdr:col>10</xdr:col>
      <xdr:colOff>38100</xdr:colOff>
      <xdr:row>315</xdr:row>
      <xdr:rowOff>0</xdr:rowOff>
    </xdr:to>
    <xdr:sp macro="" textlink="">
      <xdr:nvSpPr>
        <xdr:cNvPr id="183" name="Line 1756"/>
        <xdr:cNvSpPr>
          <a:spLocks noChangeShapeType="1"/>
        </xdr:cNvSpPr>
      </xdr:nvSpPr>
      <xdr:spPr bwMode="auto">
        <a:xfrm>
          <a:off x="4552950" y="51273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315</xdr:row>
      <xdr:rowOff>0</xdr:rowOff>
    </xdr:from>
    <xdr:to>
      <xdr:col>10</xdr:col>
      <xdr:colOff>38100</xdr:colOff>
      <xdr:row>315</xdr:row>
      <xdr:rowOff>0</xdr:rowOff>
    </xdr:to>
    <xdr:sp macro="" textlink="">
      <xdr:nvSpPr>
        <xdr:cNvPr id="184" name="Line 1743"/>
        <xdr:cNvSpPr>
          <a:spLocks noChangeShapeType="1"/>
        </xdr:cNvSpPr>
      </xdr:nvSpPr>
      <xdr:spPr bwMode="auto">
        <a:xfrm>
          <a:off x="4552950" y="51273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315</xdr:row>
      <xdr:rowOff>0</xdr:rowOff>
    </xdr:from>
    <xdr:to>
      <xdr:col>10</xdr:col>
      <xdr:colOff>38100</xdr:colOff>
      <xdr:row>315</xdr:row>
      <xdr:rowOff>0</xdr:rowOff>
    </xdr:to>
    <xdr:sp macro="" textlink="">
      <xdr:nvSpPr>
        <xdr:cNvPr id="185" name="Line 1744"/>
        <xdr:cNvSpPr>
          <a:spLocks noChangeShapeType="1"/>
        </xdr:cNvSpPr>
      </xdr:nvSpPr>
      <xdr:spPr bwMode="auto">
        <a:xfrm>
          <a:off x="4552950" y="51273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315</xdr:row>
      <xdr:rowOff>0</xdr:rowOff>
    </xdr:from>
    <xdr:to>
      <xdr:col>10</xdr:col>
      <xdr:colOff>38100</xdr:colOff>
      <xdr:row>315</xdr:row>
      <xdr:rowOff>0</xdr:rowOff>
    </xdr:to>
    <xdr:sp macro="" textlink="">
      <xdr:nvSpPr>
        <xdr:cNvPr id="186" name="Line 1745"/>
        <xdr:cNvSpPr>
          <a:spLocks noChangeShapeType="1"/>
        </xdr:cNvSpPr>
      </xdr:nvSpPr>
      <xdr:spPr bwMode="auto">
        <a:xfrm>
          <a:off x="4552950" y="51273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315</xdr:row>
      <xdr:rowOff>0</xdr:rowOff>
    </xdr:from>
    <xdr:to>
      <xdr:col>10</xdr:col>
      <xdr:colOff>38100</xdr:colOff>
      <xdr:row>315</xdr:row>
      <xdr:rowOff>0</xdr:rowOff>
    </xdr:to>
    <xdr:sp macro="" textlink="">
      <xdr:nvSpPr>
        <xdr:cNvPr id="187" name="Line 1746"/>
        <xdr:cNvSpPr>
          <a:spLocks noChangeShapeType="1"/>
        </xdr:cNvSpPr>
      </xdr:nvSpPr>
      <xdr:spPr bwMode="auto">
        <a:xfrm>
          <a:off x="4552950" y="51273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315</xdr:row>
      <xdr:rowOff>0</xdr:rowOff>
    </xdr:from>
    <xdr:to>
      <xdr:col>10</xdr:col>
      <xdr:colOff>38100</xdr:colOff>
      <xdr:row>315</xdr:row>
      <xdr:rowOff>0</xdr:rowOff>
    </xdr:to>
    <xdr:sp macro="" textlink="">
      <xdr:nvSpPr>
        <xdr:cNvPr id="188" name="Line 1747"/>
        <xdr:cNvSpPr>
          <a:spLocks noChangeShapeType="1"/>
        </xdr:cNvSpPr>
      </xdr:nvSpPr>
      <xdr:spPr bwMode="auto">
        <a:xfrm>
          <a:off x="4552950" y="51273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315</xdr:row>
      <xdr:rowOff>0</xdr:rowOff>
    </xdr:from>
    <xdr:to>
      <xdr:col>10</xdr:col>
      <xdr:colOff>38100</xdr:colOff>
      <xdr:row>315</xdr:row>
      <xdr:rowOff>0</xdr:rowOff>
    </xdr:to>
    <xdr:sp macro="" textlink="">
      <xdr:nvSpPr>
        <xdr:cNvPr id="189" name="Line 1748"/>
        <xdr:cNvSpPr>
          <a:spLocks noChangeShapeType="1"/>
        </xdr:cNvSpPr>
      </xdr:nvSpPr>
      <xdr:spPr bwMode="auto">
        <a:xfrm>
          <a:off x="4552950" y="51273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315</xdr:row>
      <xdr:rowOff>0</xdr:rowOff>
    </xdr:from>
    <xdr:to>
      <xdr:col>10</xdr:col>
      <xdr:colOff>38100</xdr:colOff>
      <xdr:row>315</xdr:row>
      <xdr:rowOff>0</xdr:rowOff>
    </xdr:to>
    <xdr:sp macro="" textlink="">
      <xdr:nvSpPr>
        <xdr:cNvPr id="190" name="Line 1749"/>
        <xdr:cNvSpPr>
          <a:spLocks noChangeShapeType="1"/>
        </xdr:cNvSpPr>
      </xdr:nvSpPr>
      <xdr:spPr bwMode="auto">
        <a:xfrm>
          <a:off x="4552950" y="51273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315</xdr:row>
      <xdr:rowOff>0</xdr:rowOff>
    </xdr:from>
    <xdr:to>
      <xdr:col>10</xdr:col>
      <xdr:colOff>38100</xdr:colOff>
      <xdr:row>315</xdr:row>
      <xdr:rowOff>0</xdr:rowOff>
    </xdr:to>
    <xdr:sp macro="" textlink="">
      <xdr:nvSpPr>
        <xdr:cNvPr id="191" name="Line 1750"/>
        <xdr:cNvSpPr>
          <a:spLocks noChangeShapeType="1"/>
        </xdr:cNvSpPr>
      </xdr:nvSpPr>
      <xdr:spPr bwMode="auto">
        <a:xfrm>
          <a:off x="4552950" y="51273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315</xdr:row>
      <xdr:rowOff>0</xdr:rowOff>
    </xdr:from>
    <xdr:to>
      <xdr:col>10</xdr:col>
      <xdr:colOff>38100</xdr:colOff>
      <xdr:row>315</xdr:row>
      <xdr:rowOff>0</xdr:rowOff>
    </xdr:to>
    <xdr:sp macro="" textlink="">
      <xdr:nvSpPr>
        <xdr:cNvPr id="192" name="Line 1751"/>
        <xdr:cNvSpPr>
          <a:spLocks noChangeShapeType="1"/>
        </xdr:cNvSpPr>
      </xdr:nvSpPr>
      <xdr:spPr bwMode="auto">
        <a:xfrm>
          <a:off x="4552950" y="51273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315</xdr:row>
      <xdr:rowOff>0</xdr:rowOff>
    </xdr:from>
    <xdr:to>
      <xdr:col>10</xdr:col>
      <xdr:colOff>38100</xdr:colOff>
      <xdr:row>315</xdr:row>
      <xdr:rowOff>0</xdr:rowOff>
    </xdr:to>
    <xdr:sp macro="" textlink="">
      <xdr:nvSpPr>
        <xdr:cNvPr id="193" name="Line 1752"/>
        <xdr:cNvSpPr>
          <a:spLocks noChangeShapeType="1"/>
        </xdr:cNvSpPr>
      </xdr:nvSpPr>
      <xdr:spPr bwMode="auto">
        <a:xfrm>
          <a:off x="4552950" y="51273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315</xdr:row>
      <xdr:rowOff>0</xdr:rowOff>
    </xdr:from>
    <xdr:to>
      <xdr:col>10</xdr:col>
      <xdr:colOff>38100</xdr:colOff>
      <xdr:row>315</xdr:row>
      <xdr:rowOff>0</xdr:rowOff>
    </xdr:to>
    <xdr:sp macro="" textlink="">
      <xdr:nvSpPr>
        <xdr:cNvPr id="194" name="Line 1753"/>
        <xdr:cNvSpPr>
          <a:spLocks noChangeShapeType="1"/>
        </xdr:cNvSpPr>
      </xdr:nvSpPr>
      <xdr:spPr bwMode="auto">
        <a:xfrm>
          <a:off x="4552950" y="51273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315</xdr:row>
      <xdr:rowOff>0</xdr:rowOff>
    </xdr:from>
    <xdr:to>
      <xdr:col>10</xdr:col>
      <xdr:colOff>38100</xdr:colOff>
      <xdr:row>315</xdr:row>
      <xdr:rowOff>0</xdr:rowOff>
    </xdr:to>
    <xdr:sp macro="" textlink="">
      <xdr:nvSpPr>
        <xdr:cNvPr id="195" name="Line 1754"/>
        <xdr:cNvSpPr>
          <a:spLocks noChangeShapeType="1"/>
        </xdr:cNvSpPr>
      </xdr:nvSpPr>
      <xdr:spPr bwMode="auto">
        <a:xfrm>
          <a:off x="4552950" y="51273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315</xdr:row>
      <xdr:rowOff>0</xdr:rowOff>
    </xdr:from>
    <xdr:to>
      <xdr:col>10</xdr:col>
      <xdr:colOff>38100</xdr:colOff>
      <xdr:row>315</xdr:row>
      <xdr:rowOff>0</xdr:rowOff>
    </xdr:to>
    <xdr:sp macro="" textlink="">
      <xdr:nvSpPr>
        <xdr:cNvPr id="196" name="Line 1755"/>
        <xdr:cNvSpPr>
          <a:spLocks noChangeShapeType="1"/>
        </xdr:cNvSpPr>
      </xdr:nvSpPr>
      <xdr:spPr bwMode="auto">
        <a:xfrm>
          <a:off x="4552950" y="51273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315</xdr:row>
      <xdr:rowOff>0</xdr:rowOff>
    </xdr:from>
    <xdr:to>
      <xdr:col>10</xdr:col>
      <xdr:colOff>38100</xdr:colOff>
      <xdr:row>315</xdr:row>
      <xdr:rowOff>0</xdr:rowOff>
    </xdr:to>
    <xdr:sp macro="" textlink="">
      <xdr:nvSpPr>
        <xdr:cNvPr id="197" name="Line 1756"/>
        <xdr:cNvSpPr>
          <a:spLocks noChangeShapeType="1"/>
        </xdr:cNvSpPr>
      </xdr:nvSpPr>
      <xdr:spPr bwMode="auto">
        <a:xfrm>
          <a:off x="4552950" y="51273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315</xdr:row>
      <xdr:rowOff>0</xdr:rowOff>
    </xdr:from>
    <xdr:to>
      <xdr:col>10</xdr:col>
      <xdr:colOff>38100</xdr:colOff>
      <xdr:row>315</xdr:row>
      <xdr:rowOff>0</xdr:rowOff>
    </xdr:to>
    <xdr:sp macro="" textlink="">
      <xdr:nvSpPr>
        <xdr:cNvPr id="198" name="Line 1743"/>
        <xdr:cNvSpPr>
          <a:spLocks noChangeShapeType="1"/>
        </xdr:cNvSpPr>
      </xdr:nvSpPr>
      <xdr:spPr bwMode="auto">
        <a:xfrm>
          <a:off x="4552950" y="51273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315</xdr:row>
      <xdr:rowOff>0</xdr:rowOff>
    </xdr:from>
    <xdr:to>
      <xdr:col>10</xdr:col>
      <xdr:colOff>38100</xdr:colOff>
      <xdr:row>315</xdr:row>
      <xdr:rowOff>0</xdr:rowOff>
    </xdr:to>
    <xdr:sp macro="" textlink="">
      <xdr:nvSpPr>
        <xdr:cNvPr id="199" name="Line 1744"/>
        <xdr:cNvSpPr>
          <a:spLocks noChangeShapeType="1"/>
        </xdr:cNvSpPr>
      </xdr:nvSpPr>
      <xdr:spPr bwMode="auto">
        <a:xfrm>
          <a:off x="4552950" y="51273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315</xdr:row>
      <xdr:rowOff>0</xdr:rowOff>
    </xdr:from>
    <xdr:to>
      <xdr:col>10</xdr:col>
      <xdr:colOff>38100</xdr:colOff>
      <xdr:row>315</xdr:row>
      <xdr:rowOff>0</xdr:rowOff>
    </xdr:to>
    <xdr:sp macro="" textlink="">
      <xdr:nvSpPr>
        <xdr:cNvPr id="200" name="Line 1745"/>
        <xdr:cNvSpPr>
          <a:spLocks noChangeShapeType="1"/>
        </xdr:cNvSpPr>
      </xdr:nvSpPr>
      <xdr:spPr bwMode="auto">
        <a:xfrm>
          <a:off x="4552950" y="51273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315</xdr:row>
      <xdr:rowOff>0</xdr:rowOff>
    </xdr:from>
    <xdr:to>
      <xdr:col>10</xdr:col>
      <xdr:colOff>38100</xdr:colOff>
      <xdr:row>315</xdr:row>
      <xdr:rowOff>0</xdr:rowOff>
    </xdr:to>
    <xdr:sp macro="" textlink="">
      <xdr:nvSpPr>
        <xdr:cNvPr id="201" name="Line 1746"/>
        <xdr:cNvSpPr>
          <a:spLocks noChangeShapeType="1"/>
        </xdr:cNvSpPr>
      </xdr:nvSpPr>
      <xdr:spPr bwMode="auto">
        <a:xfrm>
          <a:off x="4552950" y="51273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315</xdr:row>
      <xdr:rowOff>0</xdr:rowOff>
    </xdr:from>
    <xdr:to>
      <xdr:col>10</xdr:col>
      <xdr:colOff>38100</xdr:colOff>
      <xdr:row>315</xdr:row>
      <xdr:rowOff>0</xdr:rowOff>
    </xdr:to>
    <xdr:sp macro="" textlink="">
      <xdr:nvSpPr>
        <xdr:cNvPr id="202" name="Line 1747"/>
        <xdr:cNvSpPr>
          <a:spLocks noChangeShapeType="1"/>
        </xdr:cNvSpPr>
      </xdr:nvSpPr>
      <xdr:spPr bwMode="auto">
        <a:xfrm>
          <a:off x="4552950" y="51273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315</xdr:row>
      <xdr:rowOff>0</xdr:rowOff>
    </xdr:from>
    <xdr:to>
      <xdr:col>10</xdr:col>
      <xdr:colOff>38100</xdr:colOff>
      <xdr:row>315</xdr:row>
      <xdr:rowOff>0</xdr:rowOff>
    </xdr:to>
    <xdr:sp macro="" textlink="">
      <xdr:nvSpPr>
        <xdr:cNvPr id="203" name="Line 1748"/>
        <xdr:cNvSpPr>
          <a:spLocks noChangeShapeType="1"/>
        </xdr:cNvSpPr>
      </xdr:nvSpPr>
      <xdr:spPr bwMode="auto">
        <a:xfrm>
          <a:off x="4552950" y="51273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315</xdr:row>
      <xdr:rowOff>0</xdr:rowOff>
    </xdr:from>
    <xdr:to>
      <xdr:col>10</xdr:col>
      <xdr:colOff>38100</xdr:colOff>
      <xdr:row>315</xdr:row>
      <xdr:rowOff>0</xdr:rowOff>
    </xdr:to>
    <xdr:sp macro="" textlink="">
      <xdr:nvSpPr>
        <xdr:cNvPr id="204" name="Line 1749"/>
        <xdr:cNvSpPr>
          <a:spLocks noChangeShapeType="1"/>
        </xdr:cNvSpPr>
      </xdr:nvSpPr>
      <xdr:spPr bwMode="auto">
        <a:xfrm>
          <a:off x="4552950" y="51273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315</xdr:row>
      <xdr:rowOff>0</xdr:rowOff>
    </xdr:from>
    <xdr:to>
      <xdr:col>10</xdr:col>
      <xdr:colOff>38100</xdr:colOff>
      <xdr:row>315</xdr:row>
      <xdr:rowOff>0</xdr:rowOff>
    </xdr:to>
    <xdr:sp macro="" textlink="">
      <xdr:nvSpPr>
        <xdr:cNvPr id="205" name="Line 1750"/>
        <xdr:cNvSpPr>
          <a:spLocks noChangeShapeType="1"/>
        </xdr:cNvSpPr>
      </xdr:nvSpPr>
      <xdr:spPr bwMode="auto">
        <a:xfrm>
          <a:off x="4552950" y="51273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315</xdr:row>
      <xdr:rowOff>0</xdr:rowOff>
    </xdr:from>
    <xdr:to>
      <xdr:col>10</xdr:col>
      <xdr:colOff>38100</xdr:colOff>
      <xdr:row>315</xdr:row>
      <xdr:rowOff>0</xdr:rowOff>
    </xdr:to>
    <xdr:sp macro="" textlink="">
      <xdr:nvSpPr>
        <xdr:cNvPr id="206" name="Line 1751"/>
        <xdr:cNvSpPr>
          <a:spLocks noChangeShapeType="1"/>
        </xdr:cNvSpPr>
      </xdr:nvSpPr>
      <xdr:spPr bwMode="auto">
        <a:xfrm>
          <a:off x="4552950" y="51273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315</xdr:row>
      <xdr:rowOff>0</xdr:rowOff>
    </xdr:from>
    <xdr:to>
      <xdr:col>10</xdr:col>
      <xdr:colOff>38100</xdr:colOff>
      <xdr:row>315</xdr:row>
      <xdr:rowOff>0</xdr:rowOff>
    </xdr:to>
    <xdr:sp macro="" textlink="">
      <xdr:nvSpPr>
        <xdr:cNvPr id="207" name="Line 1752"/>
        <xdr:cNvSpPr>
          <a:spLocks noChangeShapeType="1"/>
        </xdr:cNvSpPr>
      </xdr:nvSpPr>
      <xdr:spPr bwMode="auto">
        <a:xfrm>
          <a:off x="4552950" y="51273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315</xdr:row>
      <xdr:rowOff>0</xdr:rowOff>
    </xdr:from>
    <xdr:to>
      <xdr:col>10</xdr:col>
      <xdr:colOff>38100</xdr:colOff>
      <xdr:row>315</xdr:row>
      <xdr:rowOff>0</xdr:rowOff>
    </xdr:to>
    <xdr:sp macro="" textlink="">
      <xdr:nvSpPr>
        <xdr:cNvPr id="208" name="Line 1753"/>
        <xdr:cNvSpPr>
          <a:spLocks noChangeShapeType="1"/>
        </xdr:cNvSpPr>
      </xdr:nvSpPr>
      <xdr:spPr bwMode="auto">
        <a:xfrm>
          <a:off x="4552950" y="51273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315</xdr:row>
      <xdr:rowOff>0</xdr:rowOff>
    </xdr:from>
    <xdr:to>
      <xdr:col>10</xdr:col>
      <xdr:colOff>38100</xdr:colOff>
      <xdr:row>315</xdr:row>
      <xdr:rowOff>0</xdr:rowOff>
    </xdr:to>
    <xdr:sp macro="" textlink="">
      <xdr:nvSpPr>
        <xdr:cNvPr id="209" name="Line 1754"/>
        <xdr:cNvSpPr>
          <a:spLocks noChangeShapeType="1"/>
        </xdr:cNvSpPr>
      </xdr:nvSpPr>
      <xdr:spPr bwMode="auto">
        <a:xfrm>
          <a:off x="4552950" y="51273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315</xdr:row>
      <xdr:rowOff>0</xdr:rowOff>
    </xdr:from>
    <xdr:to>
      <xdr:col>10</xdr:col>
      <xdr:colOff>38100</xdr:colOff>
      <xdr:row>315</xdr:row>
      <xdr:rowOff>0</xdr:rowOff>
    </xdr:to>
    <xdr:sp macro="" textlink="">
      <xdr:nvSpPr>
        <xdr:cNvPr id="210" name="Line 1755"/>
        <xdr:cNvSpPr>
          <a:spLocks noChangeShapeType="1"/>
        </xdr:cNvSpPr>
      </xdr:nvSpPr>
      <xdr:spPr bwMode="auto">
        <a:xfrm>
          <a:off x="4552950" y="51273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315</xdr:row>
      <xdr:rowOff>0</xdr:rowOff>
    </xdr:from>
    <xdr:to>
      <xdr:col>10</xdr:col>
      <xdr:colOff>38100</xdr:colOff>
      <xdr:row>315</xdr:row>
      <xdr:rowOff>0</xdr:rowOff>
    </xdr:to>
    <xdr:sp macro="" textlink="">
      <xdr:nvSpPr>
        <xdr:cNvPr id="211" name="Line 1756"/>
        <xdr:cNvSpPr>
          <a:spLocks noChangeShapeType="1"/>
        </xdr:cNvSpPr>
      </xdr:nvSpPr>
      <xdr:spPr bwMode="auto">
        <a:xfrm>
          <a:off x="4552950" y="51273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315</xdr:row>
      <xdr:rowOff>0</xdr:rowOff>
    </xdr:from>
    <xdr:to>
      <xdr:col>10</xdr:col>
      <xdr:colOff>38100</xdr:colOff>
      <xdr:row>315</xdr:row>
      <xdr:rowOff>0</xdr:rowOff>
    </xdr:to>
    <xdr:sp macro="" textlink="">
      <xdr:nvSpPr>
        <xdr:cNvPr id="212" name="Line 3967"/>
        <xdr:cNvSpPr>
          <a:spLocks noChangeShapeType="1"/>
        </xdr:cNvSpPr>
      </xdr:nvSpPr>
      <xdr:spPr bwMode="auto">
        <a:xfrm>
          <a:off x="4552950" y="51273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315</xdr:row>
      <xdr:rowOff>0</xdr:rowOff>
    </xdr:from>
    <xdr:to>
      <xdr:col>10</xdr:col>
      <xdr:colOff>38100</xdr:colOff>
      <xdr:row>315</xdr:row>
      <xdr:rowOff>0</xdr:rowOff>
    </xdr:to>
    <xdr:sp macro="" textlink="">
      <xdr:nvSpPr>
        <xdr:cNvPr id="213" name="Line 3968"/>
        <xdr:cNvSpPr>
          <a:spLocks noChangeShapeType="1"/>
        </xdr:cNvSpPr>
      </xdr:nvSpPr>
      <xdr:spPr bwMode="auto">
        <a:xfrm>
          <a:off x="4552950" y="51273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315</xdr:row>
      <xdr:rowOff>0</xdr:rowOff>
    </xdr:from>
    <xdr:to>
      <xdr:col>10</xdr:col>
      <xdr:colOff>38100</xdr:colOff>
      <xdr:row>315</xdr:row>
      <xdr:rowOff>0</xdr:rowOff>
    </xdr:to>
    <xdr:sp macro="" textlink="">
      <xdr:nvSpPr>
        <xdr:cNvPr id="214" name="Line 3969"/>
        <xdr:cNvSpPr>
          <a:spLocks noChangeShapeType="1"/>
        </xdr:cNvSpPr>
      </xdr:nvSpPr>
      <xdr:spPr bwMode="auto">
        <a:xfrm>
          <a:off x="4552950" y="51273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315</xdr:row>
      <xdr:rowOff>0</xdr:rowOff>
    </xdr:from>
    <xdr:to>
      <xdr:col>10</xdr:col>
      <xdr:colOff>38100</xdr:colOff>
      <xdr:row>315</xdr:row>
      <xdr:rowOff>0</xdr:rowOff>
    </xdr:to>
    <xdr:sp macro="" textlink="">
      <xdr:nvSpPr>
        <xdr:cNvPr id="215" name="Line 3970"/>
        <xdr:cNvSpPr>
          <a:spLocks noChangeShapeType="1"/>
        </xdr:cNvSpPr>
      </xdr:nvSpPr>
      <xdr:spPr bwMode="auto">
        <a:xfrm>
          <a:off x="4552950" y="51273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315</xdr:row>
      <xdr:rowOff>0</xdr:rowOff>
    </xdr:from>
    <xdr:to>
      <xdr:col>10</xdr:col>
      <xdr:colOff>38100</xdr:colOff>
      <xdr:row>315</xdr:row>
      <xdr:rowOff>0</xdr:rowOff>
    </xdr:to>
    <xdr:sp macro="" textlink="">
      <xdr:nvSpPr>
        <xdr:cNvPr id="216" name="Line 3971"/>
        <xdr:cNvSpPr>
          <a:spLocks noChangeShapeType="1"/>
        </xdr:cNvSpPr>
      </xdr:nvSpPr>
      <xdr:spPr bwMode="auto">
        <a:xfrm>
          <a:off x="4552950" y="51273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315</xdr:row>
      <xdr:rowOff>0</xdr:rowOff>
    </xdr:from>
    <xdr:to>
      <xdr:col>10</xdr:col>
      <xdr:colOff>38100</xdr:colOff>
      <xdr:row>315</xdr:row>
      <xdr:rowOff>0</xdr:rowOff>
    </xdr:to>
    <xdr:sp macro="" textlink="">
      <xdr:nvSpPr>
        <xdr:cNvPr id="217" name="Line 3972"/>
        <xdr:cNvSpPr>
          <a:spLocks noChangeShapeType="1"/>
        </xdr:cNvSpPr>
      </xdr:nvSpPr>
      <xdr:spPr bwMode="auto">
        <a:xfrm>
          <a:off x="4552950" y="51273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315</xdr:row>
      <xdr:rowOff>0</xdr:rowOff>
    </xdr:from>
    <xdr:to>
      <xdr:col>10</xdr:col>
      <xdr:colOff>38100</xdr:colOff>
      <xdr:row>315</xdr:row>
      <xdr:rowOff>0</xdr:rowOff>
    </xdr:to>
    <xdr:sp macro="" textlink="">
      <xdr:nvSpPr>
        <xdr:cNvPr id="218" name="Line 3973"/>
        <xdr:cNvSpPr>
          <a:spLocks noChangeShapeType="1"/>
        </xdr:cNvSpPr>
      </xdr:nvSpPr>
      <xdr:spPr bwMode="auto">
        <a:xfrm>
          <a:off x="4552950" y="51273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315</xdr:row>
      <xdr:rowOff>0</xdr:rowOff>
    </xdr:from>
    <xdr:to>
      <xdr:col>10</xdr:col>
      <xdr:colOff>38100</xdr:colOff>
      <xdr:row>315</xdr:row>
      <xdr:rowOff>0</xdr:rowOff>
    </xdr:to>
    <xdr:sp macro="" textlink="">
      <xdr:nvSpPr>
        <xdr:cNvPr id="219" name="Line 3974"/>
        <xdr:cNvSpPr>
          <a:spLocks noChangeShapeType="1"/>
        </xdr:cNvSpPr>
      </xdr:nvSpPr>
      <xdr:spPr bwMode="auto">
        <a:xfrm>
          <a:off x="4552950" y="51273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315</xdr:row>
      <xdr:rowOff>0</xdr:rowOff>
    </xdr:from>
    <xdr:to>
      <xdr:col>10</xdr:col>
      <xdr:colOff>38100</xdr:colOff>
      <xdr:row>315</xdr:row>
      <xdr:rowOff>0</xdr:rowOff>
    </xdr:to>
    <xdr:sp macro="" textlink="">
      <xdr:nvSpPr>
        <xdr:cNvPr id="220" name="Line 3975"/>
        <xdr:cNvSpPr>
          <a:spLocks noChangeShapeType="1"/>
        </xdr:cNvSpPr>
      </xdr:nvSpPr>
      <xdr:spPr bwMode="auto">
        <a:xfrm>
          <a:off x="4552950" y="51273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315</xdr:row>
      <xdr:rowOff>0</xdr:rowOff>
    </xdr:from>
    <xdr:to>
      <xdr:col>10</xdr:col>
      <xdr:colOff>38100</xdr:colOff>
      <xdr:row>315</xdr:row>
      <xdr:rowOff>0</xdr:rowOff>
    </xdr:to>
    <xdr:sp macro="" textlink="">
      <xdr:nvSpPr>
        <xdr:cNvPr id="221" name="Line 3976"/>
        <xdr:cNvSpPr>
          <a:spLocks noChangeShapeType="1"/>
        </xdr:cNvSpPr>
      </xdr:nvSpPr>
      <xdr:spPr bwMode="auto">
        <a:xfrm>
          <a:off x="4552950" y="51273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315</xdr:row>
      <xdr:rowOff>0</xdr:rowOff>
    </xdr:from>
    <xdr:to>
      <xdr:col>10</xdr:col>
      <xdr:colOff>38100</xdr:colOff>
      <xdr:row>315</xdr:row>
      <xdr:rowOff>0</xdr:rowOff>
    </xdr:to>
    <xdr:sp macro="" textlink="">
      <xdr:nvSpPr>
        <xdr:cNvPr id="222" name="Line 3977"/>
        <xdr:cNvSpPr>
          <a:spLocks noChangeShapeType="1"/>
        </xdr:cNvSpPr>
      </xdr:nvSpPr>
      <xdr:spPr bwMode="auto">
        <a:xfrm>
          <a:off x="4552950" y="51273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315</xdr:row>
      <xdr:rowOff>0</xdr:rowOff>
    </xdr:from>
    <xdr:to>
      <xdr:col>10</xdr:col>
      <xdr:colOff>38100</xdr:colOff>
      <xdr:row>315</xdr:row>
      <xdr:rowOff>0</xdr:rowOff>
    </xdr:to>
    <xdr:sp macro="" textlink="">
      <xdr:nvSpPr>
        <xdr:cNvPr id="223" name="Line 3978"/>
        <xdr:cNvSpPr>
          <a:spLocks noChangeShapeType="1"/>
        </xdr:cNvSpPr>
      </xdr:nvSpPr>
      <xdr:spPr bwMode="auto">
        <a:xfrm>
          <a:off x="4552950" y="51273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315</xdr:row>
      <xdr:rowOff>0</xdr:rowOff>
    </xdr:from>
    <xdr:to>
      <xdr:col>10</xdr:col>
      <xdr:colOff>38100</xdr:colOff>
      <xdr:row>315</xdr:row>
      <xdr:rowOff>0</xdr:rowOff>
    </xdr:to>
    <xdr:sp macro="" textlink="">
      <xdr:nvSpPr>
        <xdr:cNvPr id="224" name="Line 3979"/>
        <xdr:cNvSpPr>
          <a:spLocks noChangeShapeType="1"/>
        </xdr:cNvSpPr>
      </xdr:nvSpPr>
      <xdr:spPr bwMode="auto">
        <a:xfrm>
          <a:off x="4552950" y="51273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315</xdr:row>
      <xdr:rowOff>0</xdr:rowOff>
    </xdr:from>
    <xdr:to>
      <xdr:col>10</xdr:col>
      <xdr:colOff>38100</xdr:colOff>
      <xdr:row>315</xdr:row>
      <xdr:rowOff>0</xdr:rowOff>
    </xdr:to>
    <xdr:sp macro="" textlink="">
      <xdr:nvSpPr>
        <xdr:cNvPr id="225" name="Line 3980"/>
        <xdr:cNvSpPr>
          <a:spLocks noChangeShapeType="1"/>
        </xdr:cNvSpPr>
      </xdr:nvSpPr>
      <xdr:spPr bwMode="auto">
        <a:xfrm>
          <a:off x="4552950" y="51273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315</xdr:row>
      <xdr:rowOff>0</xdr:rowOff>
    </xdr:from>
    <xdr:to>
      <xdr:col>10</xdr:col>
      <xdr:colOff>38100</xdr:colOff>
      <xdr:row>315</xdr:row>
      <xdr:rowOff>0</xdr:rowOff>
    </xdr:to>
    <xdr:sp macro="" textlink="">
      <xdr:nvSpPr>
        <xdr:cNvPr id="226" name="Line 3981"/>
        <xdr:cNvSpPr>
          <a:spLocks noChangeShapeType="1"/>
        </xdr:cNvSpPr>
      </xdr:nvSpPr>
      <xdr:spPr bwMode="auto">
        <a:xfrm>
          <a:off x="4552950" y="51273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315</xdr:row>
      <xdr:rowOff>0</xdr:rowOff>
    </xdr:from>
    <xdr:to>
      <xdr:col>10</xdr:col>
      <xdr:colOff>38100</xdr:colOff>
      <xdr:row>315</xdr:row>
      <xdr:rowOff>0</xdr:rowOff>
    </xdr:to>
    <xdr:sp macro="" textlink="">
      <xdr:nvSpPr>
        <xdr:cNvPr id="227" name="Line 3982"/>
        <xdr:cNvSpPr>
          <a:spLocks noChangeShapeType="1"/>
        </xdr:cNvSpPr>
      </xdr:nvSpPr>
      <xdr:spPr bwMode="auto">
        <a:xfrm>
          <a:off x="4552950" y="51273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315</xdr:row>
      <xdr:rowOff>0</xdr:rowOff>
    </xdr:from>
    <xdr:to>
      <xdr:col>10</xdr:col>
      <xdr:colOff>38100</xdr:colOff>
      <xdr:row>315</xdr:row>
      <xdr:rowOff>0</xdr:rowOff>
    </xdr:to>
    <xdr:sp macro="" textlink="">
      <xdr:nvSpPr>
        <xdr:cNvPr id="228" name="Line 3983"/>
        <xdr:cNvSpPr>
          <a:spLocks noChangeShapeType="1"/>
        </xdr:cNvSpPr>
      </xdr:nvSpPr>
      <xdr:spPr bwMode="auto">
        <a:xfrm>
          <a:off x="4552950" y="51273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315</xdr:row>
      <xdr:rowOff>0</xdr:rowOff>
    </xdr:from>
    <xdr:to>
      <xdr:col>10</xdr:col>
      <xdr:colOff>38100</xdr:colOff>
      <xdr:row>315</xdr:row>
      <xdr:rowOff>0</xdr:rowOff>
    </xdr:to>
    <xdr:sp macro="" textlink="">
      <xdr:nvSpPr>
        <xdr:cNvPr id="229" name="Line 3984"/>
        <xdr:cNvSpPr>
          <a:spLocks noChangeShapeType="1"/>
        </xdr:cNvSpPr>
      </xdr:nvSpPr>
      <xdr:spPr bwMode="auto">
        <a:xfrm>
          <a:off x="4552950" y="51273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315</xdr:row>
      <xdr:rowOff>0</xdr:rowOff>
    </xdr:from>
    <xdr:to>
      <xdr:col>10</xdr:col>
      <xdr:colOff>38100</xdr:colOff>
      <xdr:row>315</xdr:row>
      <xdr:rowOff>0</xdr:rowOff>
    </xdr:to>
    <xdr:sp macro="" textlink="">
      <xdr:nvSpPr>
        <xdr:cNvPr id="230" name="Line 3985"/>
        <xdr:cNvSpPr>
          <a:spLocks noChangeShapeType="1"/>
        </xdr:cNvSpPr>
      </xdr:nvSpPr>
      <xdr:spPr bwMode="auto">
        <a:xfrm>
          <a:off x="4552950" y="51273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315</xdr:row>
      <xdr:rowOff>0</xdr:rowOff>
    </xdr:from>
    <xdr:to>
      <xdr:col>10</xdr:col>
      <xdr:colOff>38100</xdr:colOff>
      <xdr:row>315</xdr:row>
      <xdr:rowOff>0</xdr:rowOff>
    </xdr:to>
    <xdr:sp macro="" textlink="">
      <xdr:nvSpPr>
        <xdr:cNvPr id="231" name="Line 3986"/>
        <xdr:cNvSpPr>
          <a:spLocks noChangeShapeType="1"/>
        </xdr:cNvSpPr>
      </xdr:nvSpPr>
      <xdr:spPr bwMode="auto">
        <a:xfrm>
          <a:off x="4552950" y="51273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315</xdr:row>
      <xdr:rowOff>0</xdr:rowOff>
    </xdr:from>
    <xdr:to>
      <xdr:col>10</xdr:col>
      <xdr:colOff>38100</xdr:colOff>
      <xdr:row>315</xdr:row>
      <xdr:rowOff>0</xdr:rowOff>
    </xdr:to>
    <xdr:sp macro="" textlink="">
      <xdr:nvSpPr>
        <xdr:cNvPr id="232" name="Line 3987"/>
        <xdr:cNvSpPr>
          <a:spLocks noChangeShapeType="1"/>
        </xdr:cNvSpPr>
      </xdr:nvSpPr>
      <xdr:spPr bwMode="auto">
        <a:xfrm>
          <a:off x="4552950" y="51273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315</xdr:row>
      <xdr:rowOff>0</xdr:rowOff>
    </xdr:from>
    <xdr:to>
      <xdr:col>10</xdr:col>
      <xdr:colOff>38100</xdr:colOff>
      <xdr:row>315</xdr:row>
      <xdr:rowOff>0</xdr:rowOff>
    </xdr:to>
    <xdr:sp macro="" textlink="">
      <xdr:nvSpPr>
        <xdr:cNvPr id="233" name="Line 3988"/>
        <xdr:cNvSpPr>
          <a:spLocks noChangeShapeType="1"/>
        </xdr:cNvSpPr>
      </xdr:nvSpPr>
      <xdr:spPr bwMode="auto">
        <a:xfrm>
          <a:off x="4552950" y="51273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315</xdr:row>
      <xdr:rowOff>0</xdr:rowOff>
    </xdr:from>
    <xdr:to>
      <xdr:col>10</xdr:col>
      <xdr:colOff>38100</xdr:colOff>
      <xdr:row>315</xdr:row>
      <xdr:rowOff>0</xdr:rowOff>
    </xdr:to>
    <xdr:sp macro="" textlink="">
      <xdr:nvSpPr>
        <xdr:cNvPr id="234" name="Line 3989"/>
        <xdr:cNvSpPr>
          <a:spLocks noChangeShapeType="1"/>
        </xdr:cNvSpPr>
      </xdr:nvSpPr>
      <xdr:spPr bwMode="auto">
        <a:xfrm>
          <a:off x="4552950" y="51273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315</xdr:row>
      <xdr:rowOff>0</xdr:rowOff>
    </xdr:from>
    <xdr:to>
      <xdr:col>10</xdr:col>
      <xdr:colOff>38100</xdr:colOff>
      <xdr:row>315</xdr:row>
      <xdr:rowOff>0</xdr:rowOff>
    </xdr:to>
    <xdr:sp macro="" textlink="">
      <xdr:nvSpPr>
        <xdr:cNvPr id="235" name="Line 3990"/>
        <xdr:cNvSpPr>
          <a:spLocks noChangeShapeType="1"/>
        </xdr:cNvSpPr>
      </xdr:nvSpPr>
      <xdr:spPr bwMode="auto">
        <a:xfrm>
          <a:off x="4552950" y="51273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315</xdr:row>
      <xdr:rowOff>0</xdr:rowOff>
    </xdr:from>
    <xdr:to>
      <xdr:col>10</xdr:col>
      <xdr:colOff>38100</xdr:colOff>
      <xdr:row>315</xdr:row>
      <xdr:rowOff>0</xdr:rowOff>
    </xdr:to>
    <xdr:sp macro="" textlink="">
      <xdr:nvSpPr>
        <xdr:cNvPr id="236" name="Line 3991"/>
        <xdr:cNvSpPr>
          <a:spLocks noChangeShapeType="1"/>
        </xdr:cNvSpPr>
      </xdr:nvSpPr>
      <xdr:spPr bwMode="auto">
        <a:xfrm>
          <a:off x="4552950" y="51273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315</xdr:row>
      <xdr:rowOff>0</xdr:rowOff>
    </xdr:from>
    <xdr:to>
      <xdr:col>10</xdr:col>
      <xdr:colOff>38100</xdr:colOff>
      <xdr:row>315</xdr:row>
      <xdr:rowOff>0</xdr:rowOff>
    </xdr:to>
    <xdr:sp macro="" textlink="">
      <xdr:nvSpPr>
        <xdr:cNvPr id="237" name="Line 3992"/>
        <xdr:cNvSpPr>
          <a:spLocks noChangeShapeType="1"/>
        </xdr:cNvSpPr>
      </xdr:nvSpPr>
      <xdr:spPr bwMode="auto">
        <a:xfrm>
          <a:off x="4552950" y="51273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315</xdr:row>
      <xdr:rowOff>0</xdr:rowOff>
    </xdr:from>
    <xdr:to>
      <xdr:col>10</xdr:col>
      <xdr:colOff>38100</xdr:colOff>
      <xdr:row>315</xdr:row>
      <xdr:rowOff>0</xdr:rowOff>
    </xdr:to>
    <xdr:sp macro="" textlink="">
      <xdr:nvSpPr>
        <xdr:cNvPr id="238" name="Line 3993"/>
        <xdr:cNvSpPr>
          <a:spLocks noChangeShapeType="1"/>
        </xdr:cNvSpPr>
      </xdr:nvSpPr>
      <xdr:spPr bwMode="auto">
        <a:xfrm>
          <a:off x="4552950" y="51273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315</xdr:row>
      <xdr:rowOff>0</xdr:rowOff>
    </xdr:from>
    <xdr:to>
      <xdr:col>10</xdr:col>
      <xdr:colOff>38100</xdr:colOff>
      <xdr:row>315</xdr:row>
      <xdr:rowOff>0</xdr:rowOff>
    </xdr:to>
    <xdr:sp macro="" textlink="">
      <xdr:nvSpPr>
        <xdr:cNvPr id="239" name="Line 3994"/>
        <xdr:cNvSpPr>
          <a:spLocks noChangeShapeType="1"/>
        </xdr:cNvSpPr>
      </xdr:nvSpPr>
      <xdr:spPr bwMode="auto">
        <a:xfrm>
          <a:off x="4552950" y="51273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315</xdr:row>
      <xdr:rowOff>0</xdr:rowOff>
    </xdr:from>
    <xdr:to>
      <xdr:col>10</xdr:col>
      <xdr:colOff>38100</xdr:colOff>
      <xdr:row>315</xdr:row>
      <xdr:rowOff>0</xdr:rowOff>
    </xdr:to>
    <xdr:sp macro="" textlink="">
      <xdr:nvSpPr>
        <xdr:cNvPr id="240" name="Line 3995"/>
        <xdr:cNvSpPr>
          <a:spLocks noChangeShapeType="1"/>
        </xdr:cNvSpPr>
      </xdr:nvSpPr>
      <xdr:spPr bwMode="auto">
        <a:xfrm>
          <a:off x="4552950" y="51273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315</xdr:row>
      <xdr:rowOff>0</xdr:rowOff>
    </xdr:from>
    <xdr:to>
      <xdr:col>10</xdr:col>
      <xdr:colOff>38100</xdr:colOff>
      <xdr:row>315</xdr:row>
      <xdr:rowOff>0</xdr:rowOff>
    </xdr:to>
    <xdr:sp macro="" textlink="">
      <xdr:nvSpPr>
        <xdr:cNvPr id="241" name="Line 3996"/>
        <xdr:cNvSpPr>
          <a:spLocks noChangeShapeType="1"/>
        </xdr:cNvSpPr>
      </xdr:nvSpPr>
      <xdr:spPr bwMode="auto">
        <a:xfrm>
          <a:off x="4552950" y="51273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315</xdr:row>
      <xdr:rowOff>0</xdr:rowOff>
    </xdr:from>
    <xdr:to>
      <xdr:col>10</xdr:col>
      <xdr:colOff>38100</xdr:colOff>
      <xdr:row>315</xdr:row>
      <xdr:rowOff>0</xdr:rowOff>
    </xdr:to>
    <xdr:sp macro="" textlink="">
      <xdr:nvSpPr>
        <xdr:cNvPr id="242" name="Line 3997"/>
        <xdr:cNvSpPr>
          <a:spLocks noChangeShapeType="1"/>
        </xdr:cNvSpPr>
      </xdr:nvSpPr>
      <xdr:spPr bwMode="auto">
        <a:xfrm>
          <a:off x="4552950" y="51273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315</xdr:row>
      <xdr:rowOff>0</xdr:rowOff>
    </xdr:from>
    <xdr:to>
      <xdr:col>10</xdr:col>
      <xdr:colOff>38100</xdr:colOff>
      <xdr:row>315</xdr:row>
      <xdr:rowOff>0</xdr:rowOff>
    </xdr:to>
    <xdr:sp macro="" textlink="">
      <xdr:nvSpPr>
        <xdr:cNvPr id="243" name="Line 3998"/>
        <xdr:cNvSpPr>
          <a:spLocks noChangeShapeType="1"/>
        </xdr:cNvSpPr>
      </xdr:nvSpPr>
      <xdr:spPr bwMode="auto">
        <a:xfrm>
          <a:off x="4552950" y="51273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315</xdr:row>
      <xdr:rowOff>0</xdr:rowOff>
    </xdr:from>
    <xdr:to>
      <xdr:col>10</xdr:col>
      <xdr:colOff>38100</xdr:colOff>
      <xdr:row>315</xdr:row>
      <xdr:rowOff>0</xdr:rowOff>
    </xdr:to>
    <xdr:sp macro="" textlink="">
      <xdr:nvSpPr>
        <xdr:cNvPr id="244" name="Line 3999"/>
        <xdr:cNvSpPr>
          <a:spLocks noChangeShapeType="1"/>
        </xdr:cNvSpPr>
      </xdr:nvSpPr>
      <xdr:spPr bwMode="auto">
        <a:xfrm>
          <a:off x="4552950" y="51273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315</xdr:row>
      <xdr:rowOff>0</xdr:rowOff>
    </xdr:from>
    <xdr:to>
      <xdr:col>10</xdr:col>
      <xdr:colOff>38100</xdr:colOff>
      <xdr:row>315</xdr:row>
      <xdr:rowOff>0</xdr:rowOff>
    </xdr:to>
    <xdr:sp macro="" textlink="">
      <xdr:nvSpPr>
        <xdr:cNvPr id="245" name="Line 4000"/>
        <xdr:cNvSpPr>
          <a:spLocks noChangeShapeType="1"/>
        </xdr:cNvSpPr>
      </xdr:nvSpPr>
      <xdr:spPr bwMode="auto">
        <a:xfrm>
          <a:off x="4552950" y="51273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315</xdr:row>
      <xdr:rowOff>0</xdr:rowOff>
    </xdr:from>
    <xdr:to>
      <xdr:col>10</xdr:col>
      <xdr:colOff>38100</xdr:colOff>
      <xdr:row>315</xdr:row>
      <xdr:rowOff>0</xdr:rowOff>
    </xdr:to>
    <xdr:sp macro="" textlink="">
      <xdr:nvSpPr>
        <xdr:cNvPr id="246" name="Line 4001"/>
        <xdr:cNvSpPr>
          <a:spLocks noChangeShapeType="1"/>
        </xdr:cNvSpPr>
      </xdr:nvSpPr>
      <xdr:spPr bwMode="auto">
        <a:xfrm>
          <a:off x="4552950" y="51273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315</xdr:row>
      <xdr:rowOff>0</xdr:rowOff>
    </xdr:from>
    <xdr:to>
      <xdr:col>10</xdr:col>
      <xdr:colOff>38100</xdr:colOff>
      <xdr:row>315</xdr:row>
      <xdr:rowOff>0</xdr:rowOff>
    </xdr:to>
    <xdr:sp macro="" textlink="">
      <xdr:nvSpPr>
        <xdr:cNvPr id="247" name="Line 4002"/>
        <xdr:cNvSpPr>
          <a:spLocks noChangeShapeType="1"/>
        </xdr:cNvSpPr>
      </xdr:nvSpPr>
      <xdr:spPr bwMode="auto">
        <a:xfrm>
          <a:off x="4552950" y="51273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315</xdr:row>
      <xdr:rowOff>0</xdr:rowOff>
    </xdr:from>
    <xdr:to>
      <xdr:col>10</xdr:col>
      <xdr:colOff>38100</xdr:colOff>
      <xdr:row>315</xdr:row>
      <xdr:rowOff>0</xdr:rowOff>
    </xdr:to>
    <xdr:sp macro="" textlink="">
      <xdr:nvSpPr>
        <xdr:cNvPr id="248" name="Line 4003"/>
        <xdr:cNvSpPr>
          <a:spLocks noChangeShapeType="1"/>
        </xdr:cNvSpPr>
      </xdr:nvSpPr>
      <xdr:spPr bwMode="auto">
        <a:xfrm>
          <a:off x="4552950" y="51273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315</xdr:row>
      <xdr:rowOff>0</xdr:rowOff>
    </xdr:from>
    <xdr:to>
      <xdr:col>10</xdr:col>
      <xdr:colOff>38100</xdr:colOff>
      <xdr:row>315</xdr:row>
      <xdr:rowOff>0</xdr:rowOff>
    </xdr:to>
    <xdr:sp macro="" textlink="">
      <xdr:nvSpPr>
        <xdr:cNvPr id="249" name="Line 4004"/>
        <xdr:cNvSpPr>
          <a:spLocks noChangeShapeType="1"/>
        </xdr:cNvSpPr>
      </xdr:nvSpPr>
      <xdr:spPr bwMode="auto">
        <a:xfrm>
          <a:off x="4552950" y="51273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315</xdr:row>
      <xdr:rowOff>0</xdr:rowOff>
    </xdr:from>
    <xdr:to>
      <xdr:col>10</xdr:col>
      <xdr:colOff>38100</xdr:colOff>
      <xdr:row>315</xdr:row>
      <xdr:rowOff>0</xdr:rowOff>
    </xdr:to>
    <xdr:sp macro="" textlink="">
      <xdr:nvSpPr>
        <xdr:cNvPr id="250" name="Line 4005"/>
        <xdr:cNvSpPr>
          <a:spLocks noChangeShapeType="1"/>
        </xdr:cNvSpPr>
      </xdr:nvSpPr>
      <xdr:spPr bwMode="auto">
        <a:xfrm>
          <a:off x="4552950" y="51273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315</xdr:row>
      <xdr:rowOff>0</xdr:rowOff>
    </xdr:from>
    <xdr:to>
      <xdr:col>10</xdr:col>
      <xdr:colOff>38100</xdr:colOff>
      <xdr:row>315</xdr:row>
      <xdr:rowOff>0</xdr:rowOff>
    </xdr:to>
    <xdr:sp macro="" textlink="">
      <xdr:nvSpPr>
        <xdr:cNvPr id="251" name="Line 4006"/>
        <xdr:cNvSpPr>
          <a:spLocks noChangeShapeType="1"/>
        </xdr:cNvSpPr>
      </xdr:nvSpPr>
      <xdr:spPr bwMode="auto">
        <a:xfrm>
          <a:off x="4552950" y="51273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315</xdr:row>
      <xdr:rowOff>0</xdr:rowOff>
    </xdr:from>
    <xdr:to>
      <xdr:col>10</xdr:col>
      <xdr:colOff>38100</xdr:colOff>
      <xdr:row>315</xdr:row>
      <xdr:rowOff>0</xdr:rowOff>
    </xdr:to>
    <xdr:sp macro="" textlink="">
      <xdr:nvSpPr>
        <xdr:cNvPr id="252" name="Line 4007"/>
        <xdr:cNvSpPr>
          <a:spLocks noChangeShapeType="1"/>
        </xdr:cNvSpPr>
      </xdr:nvSpPr>
      <xdr:spPr bwMode="auto">
        <a:xfrm>
          <a:off x="4552950" y="51273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315</xdr:row>
      <xdr:rowOff>0</xdr:rowOff>
    </xdr:from>
    <xdr:to>
      <xdr:col>10</xdr:col>
      <xdr:colOff>38100</xdr:colOff>
      <xdr:row>315</xdr:row>
      <xdr:rowOff>0</xdr:rowOff>
    </xdr:to>
    <xdr:sp macro="" textlink="">
      <xdr:nvSpPr>
        <xdr:cNvPr id="253" name="Line 4008"/>
        <xdr:cNvSpPr>
          <a:spLocks noChangeShapeType="1"/>
        </xdr:cNvSpPr>
      </xdr:nvSpPr>
      <xdr:spPr bwMode="auto">
        <a:xfrm>
          <a:off x="4552950" y="51273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54" name="Line 1743"/>
        <xdr:cNvSpPr>
          <a:spLocks noChangeShapeType="1"/>
        </xdr:cNvSpPr>
      </xdr:nvSpPr>
      <xdr:spPr bwMode="auto">
        <a:xfrm>
          <a:off x="4552950" y="57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55" name="Line 1744"/>
        <xdr:cNvSpPr>
          <a:spLocks noChangeShapeType="1"/>
        </xdr:cNvSpPr>
      </xdr:nvSpPr>
      <xdr:spPr bwMode="auto">
        <a:xfrm>
          <a:off x="4552950" y="57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56" name="Line 1745"/>
        <xdr:cNvSpPr>
          <a:spLocks noChangeShapeType="1"/>
        </xdr:cNvSpPr>
      </xdr:nvSpPr>
      <xdr:spPr bwMode="auto">
        <a:xfrm>
          <a:off x="4552950" y="57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57" name="Line 1746"/>
        <xdr:cNvSpPr>
          <a:spLocks noChangeShapeType="1"/>
        </xdr:cNvSpPr>
      </xdr:nvSpPr>
      <xdr:spPr bwMode="auto">
        <a:xfrm>
          <a:off x="4552950" y="57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58" name="Line 1747"/>
        <xdr:cNvSpPr>
          <a:spLocks noChangeShapeType="1"/>
        </xdr:cNvSpPr>
      </xdr:nvSpPr>
      <xdr:spPr bwMode="auto">
        <a:xfrm>
          <a:off x="4552950" y="57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59" name="Line 1748"/>
        <xdr:cNvSpPr>
          <a:spLocks noChangeShapeType="1"/>
        </xdr:cNvSpPr>
      </xdr:nvSpPr>
      <xdr:spPr bwMode="auto">
        <a:xfrm>
          <a:off x="4552950" y="57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60" name="Line 1749"/>
        <xdr:cNvSpPr>
          <a:spLocks noChangeShapeType="1"/>
        </xdr:cNvSpPr>
      </xdr:nvSpPr>
      <xdr:spPr bwMode="auto">
        <a:xfrm>
          <a:off x="4552950" y="57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61" name="Line 1750"/>
        <xdr:cNvSpPr>
          <a:spLocks noChangeShapeType="1"/>
        </xdr:cNvSpPr>
      </xdr:nvSpPr>
      <xdr:spPr bwMode="auto">
        <a:xfrm>
          <a:off x="4552950" y="57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62" name="Line 1751"/>
        <xdr:cNvSpPr>
          <a:spLocks noChangeShapeType="1"/>
        </xdr:cNvSpPr>
      </xdr:nvSpPr>
      <xdr:spPr bwMode="auto">
        <a:xfrm>
          <a:off x="4552950" y="57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63" name="Line 1752"/>
        <xdr:cNvSpPr>
          <a:spLocks noChangeShapeType="1"/>
        </xdr:cNvSpPr>
      </xdr:nvSpPr>
      <xdr:spPr bwMode="auto">
        <a:xfrm>
          <a:off x="4552950" y="57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64" name="Line 1753"/>
        <xdr:cNvSpPr>
          <a:spLocks noChangeShapeType="1"/>
        </xdr:cNvSpPr>
      </xdr:nvSpPr>
      <xdr:spPr bwMode="auto">
        <a:xfrm>
          <a:off x="4552950" y="57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65" name="Line 1754"/>
        <xdr:cNvSpPr>
          <a:spLocks noChangeShapeType="1"/>
        </xdr:cNvSpPr>
      </xdr:nvSpPr>
      <xdr:spPr bwMode="auto">
        <a:xfrm>
          <a:off x="4552950" y="57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66" name="Line 1755"/>
        <xdr:cNvSpPr>
          <a:spLocks noChangeShapeType="1"/>
        </xdr:cNvSpPr>
      </xdr:nvSpPr>
      <xdr:spPr bwMode="auto">
        <a:xfrm>
          <a:off x="4552950" y="57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67" name="Line 1756"/>
        <xdr:cNvSpPr>
          <a:spLocks noChangeShapeType="1"/>
        </xdr:cNvSpPr>
      </xdr:nvSpPr>
      <xdr:spPr bwMode="auto">
        <a:xfrm>
          <a:off x="4552950" y="57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68" name="Line 1743"/>
        <xdr:cNvSpPr>
          <a:spLocks noChangeShapeType="1"/>
        </xdr:cNvSpPr>
      </xdr:nvSpPr>
      <xdr:spPr bwMode="auto">
        <a:xfrm>
          <a:off x="4552950" y="57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69" name="Line 1744"/>
        <xdr:cNvSpPr>
          <a:spLocks noChangeShapeType="1"/>
        </xdr:cNvSpPr>
      </xdr:nvSpPr>
      <xdr:spPr bwMode="auto">
        <a:xfrm>
          <a:off x="4552950" y="57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70" name="Line 1745"/>
        <xdr:cNvSpPr>
          <a:spLocks noChangeShapeType="1"/>
        </xdr:cNvSpPr>
      </xdr:nvSpPr>
      <xdr:spPr bwMode="auto">
        <a:xfrm>
          <a:off x="4552950" y="57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71" name="Line 1746"/>
        <xdr:cNvSpPr>
          <a:spLocks noChangeShapeType="1"/>
        </xdr:cNvSpPr>
      </xdr:nvSpPr>
      <xdr:spPr bwMode="auto">
        <a:xfrm>
          <a:off x="4552950" y="57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72" name="Line 1747"/>
        <xdr:cNvSpPr>
          <a:spLocks noChangeShapeType="1"/>
        </xdr:cNvSpPr>
      </xdr:nvSpPr>
      <xdr:spPr bwMode="auto">
        <a:xfrm>
          <a:off x="4552950" y="57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73" name="Line 1748"/>
        <xdr:cNvSpPr>
          <a:spLocks noChangeShapeType="1"/>
        </xdr:cNvSpPr>
      </xdr:nvSpPr>
      <xdr:spPr bwMode="auto">
        <a:xfrm>
          <a:off x="4552950" y="57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74" name="Line 1749"/>
        <xdr:cNvSpPr>
          <a:spLocks noChangeShapeType="1"/>
        </xdr:cNvSpPr>
      </xdr:nvSpPr>
      <xdr:spPr bwMode="auto">
        <a:xfrm>
          <a:off x="4552950" y="57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75" name="Line 1750"/>
        <xdr:cNvSpPr>
          <a:spLocks noChangeShapeType="1"/>
        </xdr:cNvSpPr>
      </xdr:nvSpPr>
      <xdr:spPr bwMode="auto">
        <a:xfrm>
          <a:off x="4552950" y="57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76" name="Line 1751"/>
        <xdr:cNvSpPr>
          <a:spLocks noChangeShapeType="1"/>
        </xdr:cNvSpPr>
      </xdr:nvSpPr>
      <xdr:spPr bwMode="auto">
        <a:xfrm>
          <a:off x="4552950" y="57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77" name="Line 1752"/>
        <xdr:cNvSpPr>
          <a:spLocks noChangeShapeType="1"/>
        </xdr:cNvSpPr>
      </xdr:nvSpPr>
      <xdr:spPr bwMode="auto">
        <a:xfrm>
          <a:off x="4552950" y="57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78" name="Line 1753"/>
        <xdr:cNvSpPr>
          <a:spLocks noChangeShapeType="1"/>
        </xdr:cNvSpPr>
      </xdr:nvSpPr>
      <xdr:spPr bwMode="auto">
        <a:xfrm>
          <a:off x="4552950" y="57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79" name="Line 1754"/>
        <xdr:cNvSpPr>
          <a:spLocks noChangeShapeType="1"/>
        </xdr:cNvSpPr>
      </xdr:nvSpPr>
      <xdr:spPr bwMode="auto">
        <a:xfrm>
          <a:off x="4552950" y="57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80" name="Line 1755"/>
        <xdr:cNvSpPr>
          <a:spLocks noChangeShapeType="1"/>
        </xdr:cNvSpPr>
      </xdr:nvSpPr>
      <xdr:spPr bwMode="auto">
        <a:xfrm>
          <a:off x="4552950" y="57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81" name="Line 1756"/>
        <xdr:cNvSpPr>
          <a:spLocks noChangeShapeType="1"/>
        </xdr:cNvSpPr>
      </xdr:nvSpPr>
      <xdr:spPr bwMode="auto">
        <a:xfrm>
          <a:off x="4552950" y="57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82" name="Line 1743"/>
        <xdr:cNvSpPr>
          <a:spLocks noChangeShapeType="1"/>
        </xdr:cNvSpPr>
      </xdr:nvSpPr>
      <xdr:spPr bwMode="auto">
        <a:xfrm>
          <a:off x="4552950" y="57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83" name="Line 1744"/>
        <xdr:cNvSpPr>
          <a:spLocks noChangeShapeType="1"/>
        </xdr:cNvSpPr>
      </xdr:nvSpPr>
      <xdr:spPr bwMode="auto">
        <a:xfrm>
          <a:off x="4552950" y="57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84" name="Line 1745"/>
        <xdr:cNvSpPr>
          <a:spLocks noChangeShapeType="1"/>
        </xdr:cNvSpPr>
      </xdr:nvSpPr>
      <xdr:spPr bwMode="auto">
        <a:xfrm>
          <a:off x="4552950" y="57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85" name="Line 1746"/>
        <xdr:cNvSpPr>
          <a:spLocks noChangeShapeType="1"/>
        </xdr:cNvSpPr>
      </xdr:nvSpPr>
      <xdr:spPr bwMode="auto">
        <a:xfrm>
          <a:off x="4552950" y="57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86" name="Line 1747"/>
        <xdr:cNvSpPr>
          <a:spLocks noChangeShapeType="1"/>
        </xdr:cNvSpPr>
      </xdr:nvSpPr>
      <xdr:spPr bwMode="auto">
        <a:xfrm>
          <a:off x="4552950" y="57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87" name="Line 1748"/>
        <xdr:cNvSpPr>
          <a:spLocks noChangeShapeType="1"/>
        </xdr:cNvSpPr>
      </xdr:nvSpPr>
      <xdr:spPr bwMode="auto">
        <a:xfrm>
          <a:off x="4552950" y="57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88" name="Line 1749"/>
        <xdr:cNvSpPr>
          <a:spLocks noChangeShapeType="1"/>
        </xdr:cNvSpPr>
      </xdr:nvSpPr>
      <xdr:spPr bwMode="auto">
        <a:xfrm>
          <a:off x="4552950" y="57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89" name="Line 1750"/>
        <xdr:cNvSpPr>
          <a:spLocks noChangeShapeType="1"/>
        </xdr:cNvSpPr>
      </xdr:nvSpPr>
      <xdr:spPr bwMode="auto">
        <a:xfrm>
          <a:off x="4552950" y="57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90" name="Line 1751"/>
        <xdr:cNvSpPr>
          <a:spLocks noChangeShapeType="1"/>
        </xdr:cNvSpPr>
      </xdr:nvSpPr>
      <xdr:spPr bwMode="auto">
        <a:xfrm>
          <a:off x="4552950" y="57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91" name="Line 1752"/>
        <xdr:cNvSpPr>
          <a:spLocks noChangeShapeType="1"/>
        </xdr:cNvSpPr>
      </xdr:nvSpPr>
      <xdr:spPr bwMode="auto">
        <a:xfrm>
          <a:off x="4552950" y="57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92" name="Line 1753"/>
        <xdr:cNvSpPr>
          <a:spLocks noChangeShapeType="1"/>
        </xdr:cNvSpPr>
      </xdr:nvSpPr>
      <xdr:spPr bwMode="auto">
        <a:xfrm>
          <a:off x="4552950" y="57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93" name="Line 1754"/>
        <xdr:cNvSpPr>
          <a:spLocks noChangeShapeType="1"/>
        </xdr:cNvSpPr>
      </xdr:nvSpPr>
      <xdr:spPr bwMode="auto">
        <a:xfrm>
          <a:off x="4552950" y="57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94" name="Line 1755"/>
        <xdr:cNvSpPr>
          <a:spLocks noChangeShapeType="1"/>
        </xdr:cNvSpPr>
      </xdr:nvSpPr>
      <xdr:spPr bwMode="auto">
        <a:xfrm>
          <a:off x="4552950" y="57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95" name="Line 1756"/>
        <xdr:cNvSpPr>
          <a:spLocks noChangeShapeType="1"/>
        </xdr:cNvSpPr>
      </xdr:nvSpPr>
      <xdr:spPr bwMode="auto">
        <a:xfrm>
          <a:off x="4552950" y="57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96" name="Line 1743"/>
        <xdr:cNvSpPr>
          <a:spLocks noChangeShapeType="1"/>
        </xdr:cNvSpPr>
      </xdr:nvSpPr>
      <xdr:spPr bwMode="auto">
        <a:xfrm>
          <a:off x="4552950" y="57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97" name="Line 1744"/>
        <xdr:cNvSpPr>
          <a:spLocks noChangeShapeType="1"/>
        </xdr:cNvSpPr>
      </xdr:nvSpPr>
      <xdr:spPr bwMode="auto">
        <a:xfrm>
          <a:off x="4552950" y="57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98" name="Line 1745"/>
        <xdr:cNvSpPr>
          <a:spLocks noChangeShapeType="1"/>
        </xdr:cNvSpPr>
      </xdr:nvSpPr>
      <xdr:spPr bwMode="auto">
        <a:xfrm>
          <a:off x="4552950" y="57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99" name="Line 1746"/>
        <xdr:cNvSpPr>
          <a:spLocks noChangeShapeType="1"/>
        </xdr:cNvSpPr>
      </xdr:nvSpPr>
      <xdr:spPr bwMode="auto">
        <a:xfrm>
          <a:off x="4552950" y="57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00" name="Line 1747"/>
        <xdr:cNvSpPr>
          <a:spLocks noChangeShapeType="1"/>
        </xdr:cNvSpPr>
      </xdr:nvSpPr>
      <xdr:spPr bwMode="auto">
        <a:xfrm>
          <a:off x="4552950" y="57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01" name="Line 1748"/>
        <xdr:cNvSpPr>
          <a:spLocks noChangeShapeType="1"/>
        </xdr:cNvSpPr>
      </xdr:nvSpPr>
      <xdr:spPr bwMode="auto">
        <a:xfrm>
          <a:off x="4552950" y="57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02" name="Line 1749"/>
        <xdr:cNvSpPr>
          <a:spLocks noChangeShapeType="1"/>
        </xdr:cNvSpPr>
      </xdr:nvSpPr>
      <xdr:spPr bwMode="auto">
        <a:xfrm>
          <a:off x="4552950" y="57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03" name="Line 1750"/>
        <xdr:cNvSpPr>
          <a:spLocks noChangeShapeType="1"/>
        </xdr:cNvSpPr>
      </xdr:nvSpPr>
      <xdr:spPr bwMode="auto">
        <a:xfrm>
          <a:off x="4552950" y="57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04" name="Line 1751"/>
        <xdr:cNvSpPr>
          <a:spLocks noChangeShapeType="1"/>
        </xdr:cNvSpPr>
      </xdr:nvSpPr>
      <xdr:spPr bwMode="auto">
        <a:xfrm>
          <a:off x="4552950" y="57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05" name="Line 1752"/>
        <xdr:cNvSpPr>
          <a:spLocks noChangeShapeType="1"/>
        </xdr:cNvSpPr>
      </xdr:nvSpPr>
      <xdr:spPr bwMode="auto">
        <a:xfrm>
          <a:off x="4552950" y="57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06" name="Line 1753"/>
        <xdr:cNvSpPr>
          <a:spLocks noChangeShapeType="1"/>
        </xdr:cNvSpPr>
      </xdr:nvSpPr>
      <xdr:spPr bwMode="auto">
        <a:xfrm>
          <a:off x="4552950" y="57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07" name="Line 1754"/>
        <xdr:cNvSpPr>
          <a:spLocks noChangeShapeType="1"/>
        </xdr:cNvSpPr>
      </xdr:nvSpPr>
      <xdr:spPr bwMode="auto">
        <a:xfrm>
          <a:off x="4552950" y="57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08" name="Line 1755"/>
        <xdr:cNvSpPr>
          <a:spLocks noChangeShapeType="1"/>
        </xdr:cNvSpPr>
      </xdr:nvSpPr>
      <xdr:spPr bwMode="auto">
        <a:xfrm>
          <a:off x="4552950" y="57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09" name="Line 1756"/>
        <xdr:cNvSpPr>
          <a:spLocks noChangeShapeType="1"/>
        </xdr:cNvSpPr>
      </xdr:nvSpPr>
      <xdr:spPr bwMode="auto">
        <a:xfrm>
          <a:off x="4552950" y="57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10" name="Line 1743"/>
        <xdr:cNvSpPr>
          <a:spLocks noChangeShapeType="1"/>
        </xdr:cNvSpPr>
      </xdr:nvSpPr>
      <xdr:spPr bwMode="auto">
        <a:xfrm>
          <a:off x="4552950" y="57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11" name="Line 1744"/>
        <xdr:cNvSpPr>
          <a:spLocks noChangeShapeType="1"/>
        </xdr:cNvSpPr>
      </xdr:nvSpPr>
      <xdr:spPr bwMode="auto">
        <a:xfrm>
          <a:off x="4552950" y="57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12" name="Line 1745"/>
        <xdr:cNvSpPr>
          <a:spLocks noChangeShapeType="1"/>
        </xdr:cNvSpPr>
      </xdr:nvSpPr>
      <xdr:spPr bwMode="auto">
        <a:xfrm>
          <a:off x="4552950" y="57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13" name="Line 1746"/>
        <xdr:cNvSpPr>
          <a:spLocks noChangeShapeType="1"/>
        </xdr:cNvSpPr>
      </xdr:nvSpPr>
      <xdr:spPr bwMode="auto">
        <a:xfrm>
          <a:off x="4552950" y="57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14" name="Line 1747"/>
        <xdr:cNvSpPr>
          <a:spLocks noChangeShapeType="1"/>
        </xdr:cNvSpPr>
      </xdr:nvSpPr>
      <xdr:spPr bwMode="auto">
        <a:xfrm>
          <a:off x="4552950" y="57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15" name="Line 1748"/>
        <xdr:cNvSpPr>
          <a:spLocks noChangeShapeType="1"/>
        </xdr:cNvSpPr>
      </xdr:nvSpPr>
      <xdr:spPr bwMode="auto">
        <a:xfrm>
          <a:off x="4552950" y="57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16" name="Line 1749"/>
        <xdr:cNvSpPr>
          <a:spLocks noChangeShapeType="1"/>
        </xdr:cNvSpPr>
      </xdr:nvSpPr>
      <xdr:spPr bwMode="auto">
        <a:xfrm>
          <a:off x="4552950" y="57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17" name="Line 1750"/>
        <xdr:cNvSpPr>
          <a:spLocks noChangeShapeType="1"/>
        </xdr:cNvSpPr>
      </xdr:nvSpPr>
      <xdr:spPr bwMode="auto">
        <a:xfrm>
          <a:off x="4552950" y="57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18" name="Line 1751"/>
        <xdr:cNvSpPr>
          <a:spLocks noChangeShapeType="1"/>
        </xdr:cNvSpPr>
      </xdr:nvSpPr>
      <xdr:spPr bwMode="auto">
        <a:xfrm>
          <a:off x="4552950" y="57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19" name="Line 1752"/>
        <xdr:cNvSpPr>
          <a:spLocks noChangeShapeType="1"/>
        </xdr:cNvSpPr>
      </xdr:nvSpPr>
      <xdr:spPr bwMode="auto">
        <a:xfrm>
          <a:off x="4552950" y="57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20" name="Line 1753"/>
        <xdr:cNvSpPr>
          <a:spLocks noChangeShapeType="1"/>
        </xdr:cNvSpPr>
      </xdr:nvSpPr>
      <xdr:spPr bwMode="auto">
        <a:xfrm>
          <a:off x="4552950" y="57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21" name="Line 1754"/>
        <xdr:cNvSpPr>
          <a:spLocks noChangeShapeType="1"/>
        </xdr:cNvSpPr>
      </xdr:nvSpPr>
      <xdr:spPr bwMode="auto">
        <a:xfrm>
          <a:off x="4552950" y="57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22" name="Line 1755"/>
        <xdr:cNvSpPr>
          <a:spLocks noChangeShapeType="1"/>
        </xdr:cNvSpPr>
      </xdr:nvSpPr>
      <xdr:spPr bwMode="auto">
        <a:xfrm>
          <a:off x="4552950" y="57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23" name="Line 1756"/>
        <xdr:cNvSpPr>
          <a:spLocks noChangeShapeType="1"/>
        </xdr:cNvSpPr>
      </xdr:nvSpPr>
      <xdr:spPr bwMode="auto">
        <a:xfrm>
          <a:off x="4552950" y="57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24" name="Line 1743"/>
        <xdr:cNvSpPr>
          <a:spLocks noChangeShapeType="1"/>
        </xdr:cNvSpPr>
      </xdr:nvSpPr>
      <xdr:spPr bwMode="auto">
        <a:xfrm>
          <a:off x="4552950" y="57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25" name="Line 1744"/>
        <xdr:cNvSpPr>
          <a:spLocks noChangeShapeType="1"/>
        </xdr:cNvSpPr>
      </xdr:nvSpPr>
      <xdr:spPr bwMode="auto">
        <a:xfrm>
          <a:off x="4552950" y="57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26" name="Line 1745"/>
        <xdr:cNvSpPr>
          <a:spLocks noChangeShapeType="1"/>
        </xdr:cNvSpPr>
      </xdr:nvSpPr>
      <xdr:spPr bwMode="auto">
        <a:xfrm>
          <a:off x="4552950" y="57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27" name="Line 1746"/>
        <xdr:cNvSpPr>
          <a:spLocks noChangeShapeType="1"/>
        </xdr:cNvSpPr>
      </xdr:nvSpPr>
      <xdr:spPr bwMode="auto">
        <a:xfrm>
          <a:off x="4552950" y="57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28" name="Line 1747"/>
        <xdr:cNvSpPr>
          <a:spLocks noChangeShapeType="1"/>
        </xdr:cNvSpPr>
      </xdr:nvSpPr>
      <xdr:spPr bwMode="auto">
        <a:xfrm>
          <a:off x="4552950" y="57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29" name="Line 1748"/>
        <xdr:cNvSpPr>
          <a:spLocks noChangeShapeType="1"/>
        </xdr:cNvSpPr>
      </xdr:nvSpPr>
      <xdr:spPr bwMode="auto">
        <a:xfrm>
          <a:off x="4552950" y="57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30" name="Line 1749"/>
        <xdr:cNvSpPr>
          <a:spLocks noChangeShapeType="1"/>
        </xdr:cNvSpPr>
      </xdr:nvSpPr>
      <xdr:spPr bwMode="auto">
        <a:xfrm>
          <a:off x="4552950" y="57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31" name="Line 1750"/>
        <xdr:cNvSpPr>
          <a:spLocks noChangeShapeType="1"/>
        </xdr:cNvSpPr>
      </xdr:nvSpPr>
      <xdr:spPr bwMode="auto">
        <a:xfrm>
          <a:off x="4552950" y="57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32" name="Line 1751"/>
        <xdr:cNvSpPr>
          <a:spLocks noChangeShapeType="1"/>
        </xdr:cNvSpPr>
      </xdr:nvSpPr>
      <xdr:spPr bwMode="auto">
        <a:xfrm>
          <a:off x="4552950" y="57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33" name="Line 1752"/>
        <xdr:cNvSpPr>
          <a:spLocks noChangeShapeType="1"/>
        </xdr:cNvSpPr>
      </xdr:nvSpPr>
      <xdr:spPr bwMode="auto">
        <a:xfrm>
          <a:off x="4552950" y="57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34" name="Line 1753"/>
        <xdr:cNvSpPr>
          <a:spLocks noChangeShapeType="1"/>
        </xdr:cNvSpPr>
      </xdr:nvSpPr>
      <xdr:spPr bwMode="auto">
        <a:xfrm>
          <a:off x="4552950" y="57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35" name="Line 1754"/>
        <xdr:cNvSpPr>
          <a:spLocks noChangeShapeType="1"/>
        </xdr:cNvSpPr>
      </xdr:nvSpPr>
      <xdr:spPr bwMode="auto">
        <a:xfrm>
          <a:off x="4552950" y="57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36" name="Line 1755"/>
        <xdr:cNvSpPr>
          <a:spLocks noChangeShapeType="1"/>
        </xdr:cNvSpPr>
      </xdr:nvSpPr>
      <xdr:spPr bwMode="auto">
        <a:xfrm>
          <a:off x="4552950" y="57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37" name="Line 1756"/>
        <xdr:cNvSpPr>
          <a:spLocks noChangeShapeType="1"/>
        </xdr:cNvSpPr>
      </xdr:nvSpPr>
      <xdr:spPr bwMode="auto">
        <a:xfrm>
          <a:off x="4552950" y="57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38" name="Line 1743"/>
        <xdr:cNvSpPr>
          <a:spLocks noChangeShapeType="1"/>
        </xdr:cNvSpPr>
      </xdr:nvSpPr>
      <xdr:spPr bwMode="auto">
        <a:xfrm>
          <a:off x="4552950" y="57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39" name="Line 1744"/>
        <xdr:cNvSpPr>
          <a:spLocks noChangeShapeType="1"/>
        </xdr:cNvSpPr>
      </xdr:nvSpPr>
      <xdr:spPr bwMode="auto">
        <a:xfrm>
          <a:off x="4552950" y="57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40" name="Line 1745"/>
        <xdr:cNvSpPr>
          <a:spLocks noChangeShapeType="1"/>
        </xdr:cNvSpPr>
      </xdr:nvSpPr>
      <xdr:spPr bwMode="auto">
        <a:xfrm>
          <a:off x="4552950" y="57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41" name="Line 1746"/>
        <xdr:cNvSpPr>
          <a:spLocks noChangeShapeType="1"/>
        </xdr:cNvSpPr>
      </xdr:nvSpPr>
      <xdr:spPr bwMode="auto">
        <a:xfrm>
          <a:off x="4552950" y="57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42" name="Line 1747"/>
        <xdr:cNvSpPr>
          <a:spLocks noChangeShapeType="1"/>
        </xdr:cNvSpPr>
      </xdr:nvSpPr>
      <xdr:spPr bwMode="auto">
        <a:xfrm>
          <a:off x="4552950" y="57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43" name="Line 1748"/>
        <xdr:cNvSpPr>
          <a:spLocks noChangeShapeType="1"/>
        </xdr:cNvSpPr>
      </xdr:nvSpPr>
      <xdr:spPr bwMode="auto">
        <a:xfrm>
          <a:off x="4552950" y="57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44" name="Line 1749"/>
        <xdr:cNvSpPr>
          <a:spLocks noChangeShapeType="1"/>
        </xdr:cNvSpPr>
      </xdr:nvSpPr>
      <xdr:spPr bwMode="auto">
        <a:xfrm>
          <a:off x="4552950" y="57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45" name="Line 1750"/>
        <xdr:cNvSpPr>
          <a:spLocks noChangeShapeType="1"/>
        </xdr:cNvSpPr>
      </xdr:nvSpPr>
      <xdr:spPr bwMode="auto">
        <a:xfrm>
          <a:off x="4552950" y="57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46" name="Line 1751"/>
        <xdr:cNvSpPr>
          <a:spLocks noChangeShapeType="1"/>
        </xdr:cNvSpPr>
      </xdr:nvSpPr>
      <xdr:spPr bwMode="auto">
        <a:xfrm>
          <a:off x="4552950" y="57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47" name="Line 1752"/>
        <xdr:cNvSpPr>
          <a:spLocks noChangeShapeType="1"/>
        </xdr:cNvSpPr>
      </xdr:nvSpPr>
      <xdr:spPr bwMode="auto">
        <a:xfrm>
          <a:off x="4552950" y="57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48" name="Line 1753"/>
        <xdr:cNvSpPr>
          <a:spLocks noChangeShapeType="1"/>
        </xdr:cNvSpPr>
      </xdr:nvSpPr>
      <xdr:spPr bwMode="auto">
        <a:xfrm>
          <a:off x="4552950" y="57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49" name="Line 1754"/>
        <xdr:cNvSpPr>
          <a:spLocks noChangeShapeType="1"/>
        </xdr:cNvSpPr>
      </xdr:nvSpPr>
      <xdr:spPr bwMode="auto">
        <a:xfrm>
          <a:off x="4552950" y="57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50" name="Line 1755"/>
        <xdr:cNvSpPr>
          <a:spLocks noChangeShapeType="1"/>
        </xdr:cNvSpPr>
      </xdr:nvSpPr>
      <xdr:spPr bwMode="auto">
        <a:xfrm>
          <a:off x="4552950" y="57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51" name="Line 1756"/>
        <xdr:cNvSpPr>
          <a:spLocks noChangeShapeType="1"/>
        </xdr:cNvSpPr>
      </xdr:nvSpPr>
      <xdr:spPr bwMode="auto">
        <a:xfrm>
          <a:off x="4552950" y="57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52" name="Line 1743"/>
        <xdr:cNvSpPr>
          <a:spLocks noChangeShapeType="1"/>
        </xdr:cNvSpPr>
      </xdr:nvSpPr>
      <xdr:spPr bwMode="auto">
        <a:xfrm>
          <a:off x="4552950" y="57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53" name="Line 1744"/>
        <xdr:cNvSpPr>
          <a:spLocks noChangeShapeType="1"/>
        </xdr:cNvSpPr>
      </xdr:nvSpPr>
      <xdr:spPr bwMode="auto">
        <a:xfrm>
          <a:off x="4552950" y="57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54" name="Line 1745"/>
        <xdr:cNvSpPr>
          <a:spLocks noChangeShapeType="1"/>
        </xdr:cNvSpPr>
      </xdr:nvSpPr>
      <xdr:spPr bwMode="auto">
        <a:xfrm>
          <a:off x="4552950" y="57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55" name="Line 1746"/>
        <xdr:cNvSpPr>
          <a:spLocks noChangeShapeType="1"/>
        </xdr:cNvSpPr>
      </xdr:nvSpPr>
      <xdr:spPr bwMode="auto">
        <a:xfrm>
          <a:off x="4552950" y="57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56" name="Line 1747"/>
        <xdr:cNvSpPr>
          <a:spLocks noChangeShapeType="1"/>
        </xdr:cNvSpPr>
      </xdr:nvSpPr>
      <xdr:spPr bwMode="auto">
        <a:xfrm>
          <a:off x="4552950" y="57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57" name="Line 1748"/>
        <xdr:cNvSpPr>
          <a:spLocks noChangeShapeType="1"/>
        </xdr:cNvSpPr>
      </xdr:nvSpPr>
      <xdr:spPr bwMode="auto">
        <a:xfrm>
          <a:off x="4552950" y="57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58" name="Line 1749"/>
        <xdr:cNvSpPr>
          <a:spLocks noChangeShapeType="1"/>
        </xdr:cNvSpPr>
      </xdr:nvSpPr>
      <xdr:spPr bwMode="auto">
        <a:xfrm>
          <a:off x="4552950" y="57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59" name="Line 1750"/>
        <xdr:cNvSpPr>
          <a:spLocks noChangeShapeType="1"/>
        </xdr:cNvSpPr>
      </xdr:nvSpPr>
      <xdr:spPr bwMode="auto">
        <a:xfrm>
          <a:off x="4552950" y="57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60" name="Line 1751"/>
        <xdr:cNvSpPr>
          <a:spLocks noChangeShapeType="1"/>
        </xdr:cNvSpPr>
      </xdr:nvSpPr>
      <xdr:spPr bwMode="auto">
        <a:xfrm>
          <a:off x="4552950" y="57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61" name="Line 1752"/>
        <xdr:cNvSpPr>
          <a:spLocks noChangeShapeType="1"/>
        </xdr:cNvSpPr>
      </xdr:nvSpPr>
      <xdr:spPr bwMode="auto">
        <a:xfrm>
          <a:off x="4552950" y="57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62" name="Line 1753"/>
        <xdr:cNvSpPr>
          <a:spLocks noChangeShapeType="1"/>
        </xdr:cNvSpPr>
      </xdr:nvSpPr>
      <xdr:spPr bwMode="auto">
        <a:xfrm>
          <a:off x="4552950" y="57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63" name="Line 1754"/>
        <xdr:cNvSpPr>
          <a:spLocks noChangeShapeType="1"/>
        </xdr:cNvSpPr>
      </xdr:nvSpPr>
      <xdr:spPr bwMode="auto">
        <a:xfrm>
          <a:off x="4552950" y="57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64" name="Line 1755"/>
        <xdr:cNvSpPr>
          <a:spLocks noChangeShapeType="1"/>
        </xdr:cNvSpPr>
      </xdr:nvSpPr>
      <xdr:spPr bwMode="auto">
        <a:xfrm>
          <a:off x="4552950" y="57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65" name="Line 1756"/>
        <xdr:cNvSpPr>
          <a:spLocks noChangeShapeType="1"/>
        </xdr:cNvSpPr>
      </xdr:nvSpPr>
      <xdr:spPr bwMode="auto">
        <a:xfrm>
          <a:off x="4552950" y="57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66" name="Line 1743"/>
        <xdr:cNvSpPr>
          <a:spLocks noChangeShapeType="1"/>
        </xdr:cNvSpPr>
      </xdr:nvSpPr>
      <xdr:spPr bwMode="auto">
        <a:xfrm>
          <a:off x="4552950" y="57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67" name="Line 1744"/>
        <xdr:cNvSpPr>
          <a:spLocks noChangeShapeType="1"/>
        </xdr:cNvSpPr>
      </xdr:nvSpPr>
      <xdr:spPr bwMode="auto">
        <a:xfrm>
          <a:off x="4552950" y="57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68" name="Line 1745"/>
        <xdr:cNvSpPr>
          <a:spLocks noChangeShapeType="1"/>
        </xdr:cNvSpPr>
      </xdr:nvSpPr>
      <xdr:spPr bwMode="auto">
        <a:xfrm>
          <a:off x="4552950" y="57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69" name="Line 1746"/>
        <xdr:cNvSpPr>
          <a:spLocks noChangeShapeType="1"/>
        </xdr:cNvSpPr>
      </xdr:nvSpPr>
      <xdr:spPr bwMode="auto">
        <a:xfrm>
          <a:off x="4552950" y="57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70" name="Line 1747"/>
        <xdr:cNvSpPr>
          <a:spLocks noChangeShapeType="1"/>
        </xdr:cNvSpPr>
      </xdr:nvSpPr>
      <xdr:spPr bwMode="auto">
        <a:xfrm>
          <a:off x="4552950" y="57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71" name="Line 1748"/>
        <xdr:cNvSpPr>
          <a:spLocks noChangeShapeType="1"/>
        </xdr:cNvSpPr>
      </xdr:nvSpPr>
      <xdr:spPr bwMode="auto">
        <a:xfrm>
          <a:off x="4552950" y="57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72" name="Line 1749"/>
        <xdr:cNvSpPr>
          <a:spLocks noChangeShapeType="1"/>
        </xdr:cNvSpPr>
      </xdr:nvSpPr>
      <xdr:spPr bwMode="auto">
        <a:xfrm>
          <a:off x="4552950" y="57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73" name="Line 1750"/>
        <xdr:cNvSpPr>
          <a:spLocks noChangeShapeType="1"/>
        </xdr:cNvSpPr>
      </xdr:nvSpPr>
      <xdr:spPr bwMode="auto">
        <a:xfrm>
          <a:off x="4552950" y="57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74" name="Line 1751"/>
        <xdr:cNvSpPr>
          <a:spLocks noChangeShapeType="1"/>
        </xdr:cNvSpPr>
      </xdr:nvSpPr>
      <xdr:spPr bwMode="auto">
        <a:xfrm>
          <a:off x="4552950" y="57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75" name="Line 1752"/>
        <xdr:cNvSpPr>
          <a:spLocks noChangeShapeType="1"/>
        </xdr:cNvSpPr>
      </xdr:nvSpPr>
      <xdr:spPr bwMode="auto">
        <a:xfrm>
          <a:off x="4552950" y="57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76" name="Line 1753"/>
        <xdr:cNvSpPr>
          <a:spLocks noChangeShapeType="1"/>
        </xdr:cNvSpPr>
      </xdr:nvSpPr>
      <xdr:spPr bwMode="auto">
        <a:xfrm>
          <a:off x="4552950" y="57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77" name="Line 1754"/>
        <xdr:cNvSpPr>
          <a:spLocks noChangeShapeType="1"/>
        </xdr:cNvSpPr>
      </xdr:nvSpPr>
      <xdr:spPr bwMode="auto">
        <a:xfrm>
          <a:off x="4552950" y="57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78" name="Line 1755"/>
        <xdr:cNvSpPr>
          <a:spLocks noChangeShapeType="1"/>
        </xdr:cNvSpPr>
      </xdr:nvSpPr>
      <xdr:spPr bwMode="auto">
        <a:xfrm>
          <a:off x="4552950" y="57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79" name="Line 1756"/>
        <xdr:cNvSpPr>
          <a:spLocks noChangeShapeType="1"/>
        </xdr:cNvSpPr>
      </xdr:nvSpPr>
      <xdr:spPr bwMode="auto">
        <a:xfrm>
          <a:off x="4552950" y="57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80" name="Line 1743"/>
        <xdr:cNvSpPr>
          <a:spLocks noChangeShapeType="1"/>
        </xdr:cNvSpPr>
      </xdr:nvSpPr>
      <xdr:spPr bwMode="auto">
        <a:xfrm>
          <a:off x="4552950" y="57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81" name="Line 1744"/>
        <xdr:cNvSpPr>
          <a:spLocks noChangeShapeType="1"/>
        </xdr:cNvSpPr>
      </xdr:nvSpPr>
      <xdr:spPr bwMode="auto">
        <a:xfrm>
          <a:off x="4552950" y="57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82" name="Line 1745"/>
        <xdr:cNvSpPr>
          <a:spLocks noChangeShapeType="1"/>
        </xdr:cNvSpPr>
      </xdr:nvSpPr>
      <xdr:spPr bwMode="auto">
        <a:xfrm>
          <a:off x="4552950" y="57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83" name="Line 1746"/>
        <xdr:cNvSpPr>
          <a:spLocks noChangeShapeType="1"/>
        </xdr:cNvSpPr>
      </xdr:nvSpPr>
      <xdr:spPr bwMode="auto">
        <a:xfrm>
          <a:off x="4552950" y="57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84" name="Line 1747"/>
        <xdr:cNvSpPr>
          <a:spLocks noChangeShapeType="1"/>
        </xdr:cNvSpPr>
      </xdr:nvSpPr>
      <xdr:spPr bwMode="auto">
        <a:xfrm>
          <a:off x="4552950" y="57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85" name="Line 1748"/>
        <xdr:cNvSpPr>
          <a:spLocks noChangeShapeType="1"/>
        </xdr:cNvSpPr>
      </xdr:nvSpPr>
      <xdr:spPr bwMode="auto">
        <a:xfrm>
          <a:off x="4552950" y="57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86" name="Line 1749"/>
        <xdr:cNvSpPr>
          <a:spLocks noChangeShapeType="1"/>
        </xdr:cNvSpPr>
      </xdr:nvSpPr>
      <xdr:spPr bwMode="auto">
        <a:xfrm>
          <a:off x="4552950" y="57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87" name="Line 1750"/>
        <xdr:cNvSpPr>
          <a:spLocks noChangeShapeType="1"/>
        </xdr:cNvSpPr>
      </xdr:nvSpPr>
      <xdr:spPr bwMode="auto">
        <a:xfrm>
          <a:off x="4552950" y="57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88" name="Line 1751"/>
        <xdr:cNvSpPr>
          <a:spLocks noChangeShapeType="1"/>
        </xdr:cNvSpPr>
      </xdr:nvSpPr>
      <xdr:spPr bwMode="auto">
        <a:xfrm>
          <a:off x="4552950" y="57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89" name="Line 1752"/>
        <xdr:cNvSpPr>
          <a:spLocks noChangeShapeType="1"/>
        </xdr:cNvSpPr>
      </xdr:nvSpPr>
      <xdr:spPr bwMode="auto">
        <a:xfrm>
          <a:off x="4552950" y="57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90" name="Line 1753"/>
        <xdr:cNvSpPr>
          <a:spLocks noChangeShapeType="1"/>
        </xdr:cNvSpPr>
      </xdr:nvSpPr>
      <xdr:spPr bwMode="auto">
        <a:xfrm>
          <a:off x="4552950" y="57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91" name="Line 1754"/>
        <xdr:cNvSpPr>
          <a:spLocks noChangeShapeType="1"/>
        </xdr:cNvSpPr>
      </xdr:nvSpPr>
      <xdr:spPr bwMode="auto">
        <a:xfrm>
          <a:off x="4552950" y="57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92" name="Line 1755"/>
        <xdr:cNvSpPr>
          <a:spLocks noChangeShapeType="1"/>
        </xdr:cNvSpPr>
      </xdr:nvSpPr>
      <xdr:spPr bwMode="auto">
        <a:xfrm>
          <a:off x="4552950" y="57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93" name="Line 1756"/>
        <xdr:cNvSpPr>
          <a:spLocks noChangeShapeType="1"/>
        </xdr:cNvSpPr>
      </xdr:nvSpPr>
      <xdr:spPr bwMode="auto">
        <a:xfrm>
          <a:off x="4552950" y="575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638</xdr:row>
      <xdr:rowOff>0</xdr:rowOff>
    </xdr:from>
    <xdr:to>
      <xdr:col>10</xdr:col>
      <xdr:colOff>38100</xdr:colOff>
      <xdr:row>638</xdr:row>
      <xdr:rowOff>0</xdr:rowOff>
    </xdr:to>
    <xdr:sp macro="" textlink="">
      <xdr:nvSpPr>
        <xdr:cNvPr id="394" name="Line 9790"/>
        <xdr:cNvSpPr>
          <a:spLocks noChangeShapeType="1"/>
        </xdr:cNvSpPr>
      </xdr:nvSpPr>
      <xdr:spPr bwMode="auto">
        <a:xfrm>
          <a:off x="4552950" y="102041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638</xdr:row>
      <xdr:rowOff>0</xdr:rowOff>
    </xdr:from>
    <xdr:to>
      <xdr:col>10</xdr:col>
      <xdr:colOff>38100</xdr:colOff>
      <xdr:row>638</xdr:row>
      <xdr:rowOff>0</xdr:rowOff>
    </xdr:to>
    <xdr:sp macro="" textlink="">
      <xdr:nvSpPr>
        <xdr:cNvPr id="395" name="Line 9791"/>
        <xdr:cNvSpPr>
          <a:spLocks noChangeShapeType="1"/>
        </xdr:cNvSpPr>
      </xdr:nvSpPr>
      <xdr:spPr bwMode="auto">
        <a:xfrm>
          <a:off x="4552950" y="102041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638</xdr:row>
      <xdr:rowOff>0</xdr:rowOff>
    </xdr:from>
    <xdr:to>
      <xdr:col>10</xdr:col>
      <xdr:colOff>38100</xdr:colOff>
      <xdr:row>638</xdr:row>
      <xdr:rowOff>0</xdr:rowOff>
    </xdr:to>
    <xdr:sp macro="" textlink="">
      <xdr:nvSpPr>
        <xdr:cNvPr id="396" name="Line 9792"/>
        <xdr:cNvSpPr>
          <a:spLocks noChangeShapeType="1"/>
        </xdr:cNvSpPr>
      </xdr:nvSpPr>
      <xdr:spPr bwMode="auto">
        <a:xfrm>
          <a:off x="4552950" y="102041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638</xdr:row>
      <xdr:rowOff>0</xdr:rowOff>
    </xdr:from>
    <xdr:to>
      <xdr:col>10</xdr:col>
      <xdr:colOff>38100</xdr:colOff>
      <xdr:row>638</xdr:row>
      <xdr:rowOff>0</xdr:rowOff>
    </xdr:to>
    <xdr:sp macro="" textlink="">
      <xdr:nvSpPr>
        <xdr:cNvPr id="397" name="Line 9793"/>
        <xdr:cNvSpPr>
          <a:spLocks noChangeShapeType="1"/>
        </xdr:cNvSpPr>
      </xdr:nvSpPr>
      <xdr:spPr bwMode="auto">
        <a:xfrm>
          <a:off x="4552950" y="102041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638</xdr:row>
      <xdr:rowOff>0</xdr:rowOff>
    </xdr:from>
    <xdr:to>
      <xdr:col>10</xdr:col>
      <xdr:colOff>38100</xdr:colOff>
      <xdr:row>638</xdr:row>
      <xdr:rowOff>0</xdr:rowOff>
    </xdr:to>
    <xdr:sp macro="" textlink="">
      <xdr:nvSpPr>
        <xdr:cNvPr id="398" name="Line 9794"/>
        <xdr:cNvSpPr>
          <a:spLocks noChangeShapeType="1"/>
        </xdr:cNvSpPr>
      </xdr:nvSpPr>
      <xdr:spPr bwMode="auto">
        <a:xfrm>
          <a:off x="4552950" y="102041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638</xdr:row>
      <xdr:rowOff>0</xdr:rowOff>
    </xdr:from>
    <xdr:to>
      <xdr:col>10</xdr:col>
      <xdr:colOff>38100</xdr:colOff>
      <xdr:row>638</xdr:row>
      <xdr:rowOff>0</xdr:rowOff>
    </xdr:to>
    <xdr:sp macro="" textlink="">
      <xdr:nvSpPr>
        <xdr:cNvPr id="399" name="Line 9795"/>
        <xdr:cNvSpPr>
          <a:spLocks noChangeShapeType="1"/>
        </xdr:cNvSpPr>
      </xdr:nvSpPr>
      <xdr:spPr bwMode="auto">
        <a:xfrm>
          <a:off x="4552950" y="102041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638</xdr:row>
      <xdr:rowOff>0</xdr:rowOff>
    </xdr:from>
    <xdr:to>
      <xdr:col>10</xdr:col>
      <xdr:colOff>38100</xdr:colOff>
      <xdr:row>638</xdr:row>
      <xdr:rowOff>0</xdr:rowOff>
    </xdr:to>
    <xdr:sp macro="" textlink="">
      <xdr:nvSpPr>
        <xdr:cNvPr id="400" name="Line 9796"/>
        <xdr:cNvSpPr>
          <a:spLocks noChangeShapeType="1"/>
        </xdr:cNvSpPr>
      </xdr:nvSpPr>
      <xdr:spPr bwMode="auto">
        <a:xfrm>
          <a:off x="4552950" y="102041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638</xdr:row>
      <xdr:rowOff>0</xdr:rowOff>
    </xdr:from>
    <xdr:to>
      <xdr:col>10</xdr:col>
      <xdr:colOff>38100</xdr:colOff>
      <xdr:row>638</xdr:row>
      <xdr:rowOff>0</xdr:rowOff>
    </xdr:to>
    <xdr:sp macro="" textlink="">
      <xdr:nvSpPr>
        <xdr:cNvPr id="401" name="Line 9797"/>
        <xdr:cNvSpPr>
          <a:spLocks noChangeShapeType="1"/>
        </xdr:cNvSpPr>
      </xdr:nvSpPr>
      <xdr:spPr bwMode="auto">
        <a:xfrm>
          <a:off x="4552950" y="102041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638</xdr:row>
      <xdr:rowOff>0</xdr:rowOff>
    </xdr:from>
    <xdr:to>
      <xdr:col>10</xdr:col>
      <xdr:colOff>38100</xdr:colOff>
      <xdr:row>638</xdr:row>
      <xdr:rowOff>0</xdr:rowOff>
    </xdr:to>
    <xdr:sp macro="" textlink="">
      <xdr:nvSpPr>
        <xdr:cNvPr id="402" name="Line 9798"/>
        <xdr:cNvSpPr>
          <a:spLocks noChangeShapeType="1"/>
        </xdr:cNvSpPr>
      </xdr:nvSpPr>
      <xdr:spPr bwMode="auto">
        <a:xfrm>
          <a:off x="4552950" y="102041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638</xdr:row>
      <xdr:rowOff>0</xdr:rowOff>
    </xdr:from>
    <xdr:to>
      <xdr:col>10</xdr:col>
      <xdr:colOff>38100</xdr:colOff>
      <xdr:row>638</xdr:row>
      <xdr:rowOff>0</xdr:rowOff>
    </xdr:to>
    <xdr:sp macro="" textlink="">
      <xdr:nvSpPr>
        <xdr:cNvPr id="403" name="Line 9799"/>
        <xdr:cNvSpPr>
          <a:spLocks noChangeShapeType="1"/>
        </xdr:cNvSpPr>
      </xdr:nvSpPr>
      <xdr:spPr bwMode="auto">
        <a:xfrm>
          <a:off x="4552950" y="102041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638</xdr:row>
      <xdr:rowOff>0</xdr:rowOff>
    </xdr:from>
    <xdr:to>
      <xdr:col>10</xdr:col>
      <xdr:colOff>38100</xdr:colOff>
      <xdr:row>638</xdr:row>
      <xdr:rowOff>0</xdr:rowOff>
    </xdr:to>
    <xdr:sp macro="" textlink="">
      <xdr:nvSpPr>
        <xdr:cNvPr id="404" name="Line 9800"/>
        <xdr:cNvSpPr>
          <a:spLocks noChangeShapeType="1"/>
        </xdr:cNvSpPr>
      </xdr:nvSpPr>
      <xdr:spPr bwMode="auto">
        <a:xfrm>
          <a:off x="4552950" y="102041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638</xdr:row>
      <xdr:rowOff>0</xdr:rowOff>
    </xdr:from>
    <xdr:to>
      <xdr:col>10</xdr:col>
      <xdr:colOff>38100</xdr:colOff>
      <xdr:row>638</xdr:row>
      <xdr:rowOff>0</xdr:rowOff>
    </xdr:to>
    <xdr:sp macro="" textlink="">
      <xdr:nvSpPr>
        <xdr:cNvPr id="405" name="Line 9801"/>
        <xdr:cNvSpPr>
          <a:spLocks noChangeShapeType="1"/>
        </xdr:cNvSpPr>
      </xdr:nvSpPr>
      <xdr:spPr bwMode="auto">
        <a:xfrm>
          <a:off x="4552950" y="102041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638</xdr:row>
      <xdr:rowOff>0</xdr:rowOff>
    </xdr:from>
    <xdr:to>
      <xdr:col>10</xdr:col>
      <xdr:colOff>38100</xdr:colOff>
      <xdr:row>638</xdr:row>
      <xdr:rowOff>0</xdr:rowOff>
    </xdr:to>
    <xdr:sp macro="" textlink="">
      <xdr:nvSpPr>
        <xdr:cNvPr id="406" name="Line 9802"/>
        <xdr:cNvSpPr>
          <a:spLocks noChangeShapeType="1"/>
        </xdr:cNvSpPr>
      </xdr:nvSpPr>
      <xdr:spPr bwMode="auto">
        <a:xfrm>
          <a:off x="4552950" y="102041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638</xdr:row>
      <xdr:rowOff>0</xdr:rowOff>
    </xdr:from>
    <xdr:to>
      <xdr:col>10</xdr:col>
      <xdr:colOff>38100</xdr:colOff>
      <xdr:row>638</xdr:row>
      <xdr:rowOff>0</xdr:rowOff>
    </xdr:to>
    <xdr:sp macro="" textlink="">
      <xdr:nvSpPr>
        <xdr:cNvPr id="407" name="Line 9803"/>
        <xdr:cNvSpPr>
          <a:spLocks noChangeShapeType="1"/>
        </xdr:cNvSpPr>
      </xdr:nvSpPr>
      <xdr:spPr bwMode="auto">
        <a:xfrm>
          <a:off x="4552950" y="102041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638</xdr:row>
      <xdr:rowOff>0</xdr:rowOff>
    </xdr:from>
    <xdr:to>
      <xdr:col>10</xdr:col>
      <xdr:colOff>38100</xdr:colOff>
      <xdr:row>638</xdr:row>
      <xdr:rowOff>0</xdr:rowOff>
    </xdr:to>
    <xdr:sp macro="" textlink="">
      <xdr:nvSpPr>
        <xdr:cNvPr id="408" name="Line 167286"/>
        <xdr:cNvSpPr>
          <a:spLocks noChangeShapeType="1"/>
        </xdr:cNvSpPr>
      </xdr:nvSpPr>
      <xdr:spPr bwMode="auto">
        <a:xfrm>
          <a:off x="4552950" y="102041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638</xdr:row>
      <xdr:rowOff>0</xdr:rowOff>
    </xdr:from>
    <xdr:to>
      <xdr:col>10</xdr:col>
      <xdr:colOff>38100</xdr:colOff>
      <xdr:row>638</xdr:row>
      <xdr:rowOff>0</xdr:rowOff>
    </xdr:to>
    <xdr:sp macro="" textlink="">
      <xdr:nvSpPr>
        <xdr:cNvPr id="409" name="Line 167287"/>
        <xdr:cNvSpPr>
          <a:spLocks noChangeShapeType="1"/>
        </xdr:cNvSpPr>
      </xdr:nvSpPr>
      <xdr:spPr bwMode="auto">
        <a:xfrm>
          <a:off x="4552950" y="102041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638</xdr:row>
      <xdr:rowOff>0</xdr:rowOff>
    </xdr:from>
    <xdr:to>
      <xdr:col>10</xdr:col>
      <xdr:colOff>38100</xdr:colOff>
      <xdr:row>638</xdr:row>
      <xdr:rowOff>0</xdr:rowOff>
    </xdr:to>
    <xdr:sp macro="" textlink="">
      <xdr:nvSpPr>
        <xdr:cNvPr id="410" name="Line 167288"/>
        <xdr:cNvSpPr>
          <a:spLocks noChangeShapeType="1"/>
        </xdr:cNvSpPr>
      </xdr:nvSpPr>
      <xdr:spPr bwMode="auto">
        <a:xfrm>
          <a:off x="4552950" y="102041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638</xdr:row>
      <xdr:rowOff>0</xdr:rowOff>
    </xdr:from>
    <xdr:to>
      <xdr:col>10</xdr:col>
      <xdr:colOff>38100</xdr:colOff>
      <xdr:row>638</xdr:row>
      <xdr:rowOff>0</xdr:rowOff>
    </xdr:to>
    <xdr:sp macro="" textlink="">
      <xdr:nvSpPr>
        <xdr:cNvPr id="411" name="Line 167289"/>
        <xdr:cNvSpPr>
          <a:spLocks noChangeShapeType="1"/>
        </xdr:cNvSpPr>
      </xdr:nvSpPr>
      <xdr:spPr bwMode="auto">
        <a:xfrm>
          <a:off x="4552950" y="102041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638</xdr:row>
      <xdr:rowOff>0</xdr:rowOff>
    </xdr:from>
    <xdr:to>
      <xdr:col>10</xdr:col>
      <xdr:colOff>38100</xdr:colOff>
      <xdr:row>638</xdr:row>
      <xdr:rowOff>0</xdr:rowOff>
    </xdr:to>
    <xdr:sp macro="" textlink="">
      <xdr:nvSpPr>
        <xdr:cNvPr id="412" name="Line 167290"/>
        <xdr:cNvSpPr>
          <a:spLocks noChangeShapeType="1"/>
        </xdr:cNvSpPr>
      </xdr:nvSpPr>
      <xdr:spPr bwMode="auto">
        <a:xfrm>
          <a:off x="4552950" y="102041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638</xdr:row>
      <xdr:rowOff>0</xdr:rowOff>
    </xdr:from>
    <xdr:to>
      <xdr:col>10</xdr:col>
      <xdr:colOff>38100</xdr:colOff>
      <xdr:row>638</xdr:row>
      <xdr:rowOff>0</xdr:rowOff>
    </xdr:to>
    <xdr:sp macro="" textlink="">
      <xdr:nvSpPr>
        <xdr:cNvPr id="413" name="Line 167291"/>
        <xdr:cNvSpPr>
          <a:spLocks noChangeShapeType="1"/>
        </xdr:cNvSpPr>
      </xdr:nvSpPr>
      <xdr:spPr bwMode="auto">
        <a:xfrm>
          <a:off x="4552950" y="102041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638</xdr:row>
      <xdr:rowOff>0</xdr:rowOff>
    </xdr:from>
    <xdr:to>
      <xdr:col>10</xdr:col>
      <xdr:colOff>38100</xdr:colOff>
      <xdr:row>638</xdr:row>
      <xdr:rowOff>0</xdr:rowOff>
    </xdr:to>
    <xdr:sp macro="" textlink="">
      <xdr:nvSpPr>
        <xdr:cNvPr id="414" name="Line 167292"/>
        <xdr:cNvSpPr>
          <a:spLocks noChangeShapeType="1"/>
        </xdr:cNvSpPr>
      </xdr:nvSpPr>
      <xdr:spPr bwMode="auto">
        <a:xfrm>
          <a:off x="4552950" y="102041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638</xdr:row>
      <xdr:rowOff>0</xdr:rowOff>
    </xdr:from>
    <xdr:to>
      <xdr:col>10</xdr:col>
      <xdr:colOff>38100</xdr:colOff>
      <xdr:row>638</xdr:row>
      <xdr:rowOff>0</xdr:rowOff>
    </xdr:to>
    <xdr:sp macro="" textlink="">
      <xdr:nvSpPr>
        <xdr:cNvPr id="415" name="Line 167293"/>
        <xdr:cNvSpPr>
          <a:spLocks noChangeShapeType="1"/>
        </xdr:cNvSpPr>
      </xdr:nvSpPr>
      <xdr:spPr bwMode="auto">
        <a:xfrm>
          <a:off x="4552950" y="102041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638</xdr:row>
      <xdr:rowOff>0</xdr:rowOff>
    </xdr:from>
    <xdr:to>
      <xdr:col>10</xdr:col>
      <xdr:colOff>38100</xdr:colOff>
      <xdr:row>638</xdr:row>
      <xdr:rowOff>0</xdr:rowOff>
    </xdr:to>
    <xdr:sp macro="" textlink="">
      <xdr:nvSpPr>
        <xdr:cNvPr id="416" name="Line 167294"/>
        <xdr:cNvSpPr>
          <a:spLocks noChangeShapeType="1"/>
        </xdr:cNvSpPr>
      </xdr:nvSpPr>
      <xdr:spPr bwMode="auto">
        <a:xfrm>
          <a:off x="4552950" y="102041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638</xdr:row>
      <xdr:rowOff>0</xdr:rowOff>
    </xdr:from>
    <xdr:to>
      <xdr:col>10</xdr:col>
      <xdr:colOff>38100</xdr:colOff>
      <xdr:row>638</xdr:row>
      <xdr:rowOff>0</xdr:rowOff>
    </xdr:to>
    <xdr:sp macro="" textlink="">
      <xdr:nvSpPr>
        <xdr:cNvPr id="417" name="Line 167295"/>
        <xdr:cNvSpPr>
          <a:spLocks noChangeShapeType="1"/>
        </xdr:cNvSpPr>
      </xdr:nvSpPr>
      <xdr:spPr bwMode="auto">
        <a:xfrm>
          <a:off x="4552950" y="102041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638</xdr:row>
      <xdr:rowOff>0</xdr:rowOff>
    </xdr:from>
    <xdr:to>
      <xdr:col>10</xdr:col>
      <xdr:colOff>38100</xdr:colOff>
      <xdr:row>638</xdr:row>
      <xdr:rowOff>0</xdr:rowOff>
    </xdr:to>
    <xdr:sp macro="" textlink="">
      <xdr:nvSpPr>
        <xdr:cNvPr id="418" name="Line 167296"/>
        <xdr:cNvSpPr>
          <a:spLocks noChangeShapeType="1"/>
        </xdr:cNvSpPr>
      </xdr:nvSpPr>
      <xdr:spPr bwMode="auto">
        <a:xfrm>
          <a:off x="4552950" y="102041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638</xdr:row>
      <xdr:rowOff>0</xdr:rowOff>
    </xdr:from>
    <xdr:to>
      <xdr:col>10</xdr:col>
      <xdr:colOff>38100</xdr:colOff>
      <xdr:row>638</xdr:row>
      <xdr:rowOff>0</xdr:rowOff>
    </xdr:to>
    <xdr:sp macro="" textlink="">
      <xdr:nvSpPr>
        <xdr:cNvPr id="419" name="Line 167297"/>
        <xdr:cNvSpPr>
          <a:spLocks noChangeShapeType="1"/>
        </xdr:cNvSpPr>
      </xdr:nvSpPr>
      <xdr:spPr bwMode="auto">
        <a:xfrm>
          <a:off x="4552950" y="102041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638</xdr:row>
      <xdr:rowOff>0</xdr:rowOff>
    </xdr:from>
    <xdr:to>
      <xdr:col>10</xdr:col>
      <xdr:colOff>38100</xdr:colOff>
      <xdr:row>638</xdr:row>
      <xdr:rowOff>0</xdr:rowOff>
    </xdr:to>
    <xdr:sp macro="" textlink="">
      <xdr:nvSpPr>
        <xdr:cNvPr id="420" name="Line 167298"/>
        <xdr:cNvSpPr>
          <a:spLocks noChangeShapeType="1"/>
        </xdr:cNvSpPr>
      </xdr:nvSpPr>
      <xdr:spPr bwMode="auto">
        <a:xfrm>
          <a:off x="4552950" y="102041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638</xdr:row>
      <xdr:rowOff>0</xdr:rowOff>
    </xdr:from>
    <xdr:to>
      <xdr:col>10</xdr:col>
      <xdr:colOff>38100</xdr:colOff>
      <xdr:row>638</xdr:row>
      <xdr:rowOff>0</xdr:rowOff>
    </xdr:to>
    <xdr:sp macro="" textlink="">
      <xdr:nvSpPr>
        <xdr:cNvPr id="421" name="Line 167299"/>
        <xdr:cNvSpPr>
          <a:spLocks noChangeShapeType="1"/>
        </xdr:cNvSpPr>
      </xdr:nvSpPr>
      <xdr:spPr bwMode="auto">
        <a:xfrm>
          <a:off x="4552950" y="102041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638</xdr:row>
      <xdr:rowOff>0</xdr:rowOff>
    </xdr:from>
    <xdr:to>
      <xdr:col>10</xdr:col>
      <xdr:colOff>38100</xdr:colOff>
      <xdr:row>638</xdr:row>
      <xdr:rowOff>0</xdr:rowOff>
    </xdr:to>
    <xdr:sp macro="" textlink="">
      <xdr:nvSpPr>
        <xdr:cNvPr id="422" name="Line 167300"/>
        <xdr:cNvSpPr>
          <a:spLocks noChangeShapeType="1"/>
        </xdr:cNvSpPr>
      </xdr:nvSpPr>
      <xdr:spPr bwMode="auto">
        <a:xfrm>
          <a:off x="4552950" y="102041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638</xdr:row>
      <xdr:rowOff>0</xdr:rowOff>
    </xdr:from>
    <xdr:to>
      <xdr:col>10</xdr:col>
      <xdr:colOff>38100</xdr:colOff>
      <xdr:row>638</xdr:row>
      <xdr:rowOff>0</xdr:rowOff>
    </xdr:to>
    <xdr:sp macro="" textlink="">
      <xdr:nvSpPr>
        <xdr:cNvPr id="423" name="Line 167301"/>
        <xdr:cNvSpPr>
          <a:spLocks noChangeShapeType="1"/>
        </xdr:cNvSpPr>
      </xdr:nvSpPr>
      <xdr:spPr bwMode="auto">
        <a:xfrm>
          <a:off x="4552950" y="102041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638</xdr:row>
      <xdr:rowOff>0</xdr:rowOff>
    </xdr:from>
    <xdr:to>
      <xdr:col>10</xdr:col>
      <xdr:colOff>38100</xdr:colOff>
      <xdr:row>638</xdr:row>
      <xdr:rowOff>0</xdr:rowOff>
    </xdr:to>
    <xdr:sp macro="" textlink="">
      <xdr:nvSpPr>
        <xdr:cNvPr id="424" name="Line 167302"/>
        <xdr:cNvSpPr>
          <a:spLocks noChangeShapeType="1"/>
        </xdr:cNvSpPr>
      </xdr:nvSpPr>
      <xdr:spPr bwMode="auto">
        <a:xfrm>
          <a:off x="4552950" y="102041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638</xdr:row>
      <xdr:rowOff>0</xdr:rowOff>
    </xdr:from>
    <xdr:to>
      <xdr:col>10</xdr:col>
      <xdr:colOff>38100</xdr:colOff>
      <xdr:row>638</xdr:row>
      <xdr:rowOff>0</xdr:rowOff>
    </xdr:to>
    <xdr:sp macro="" textlink="">
      <xdr:nvSpPr>
        <xdr:cNvPr id="425" name="Line 167303"/>
        <xdr:cNvSpPr>
          <a:spLocks noChangeShapeType="1"/>
        </xdr:cNvSpPr>
      </xdr:nvSpPr>
      <xdr:spPr bwMode="auto">
        <a:xfrm>
          <a:off x="4552950" y="102041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638</xdr:row>
      <xdr:rowOff>0</xdr:rowOff>
    </xdr:from>
    <xdr:to>
      <xdr:col>10</xdr:col>
      <xdr:colOff>38100</xdr:colOff>
      <xdr:row>638</xdr:row>
      <xdr:rowOff>0</xdr:rowOff>
    </xdr:to>
    <xdr:sp macro="" textlink="">
      <xdr:nvSpPr>
        <xdr:cNvPr id="426" name="Line 167304"/>
        <xdr:cNvSpPr>
          <a:spLocks noChangeShapeType="1"/>
        </xdr:cNvSpPr>
      </xdr:nvSpPr>
      <xdr:spPr bwMode="auto">
        <a:xfrm>
          <a:off x="4552950" y="102041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638</xdr:row>
      <xdr:rowOff>0</xdr:rowOff>
    </xdr:from>
    <xdr:to>
      <xdr:col>10</xdr:col>
      <xdr:colOff>38100</xdr:colOff>
      <xdr:row>638</xdr:row>
      <xdr:rowOff>0</xdr:rowOff>
    </xdr:to>
    <xdr:sp macro="" textlink="">
      <xdr:nvSpPr>
        <xdr:cNvPr id="427" name="Line 167305"/>
        <xdr:cNvSpPr>
          <a:spLocks noChangeShapeType="1"/>
        </xdr:cNvSpPr>
      </xdr:nvSpPr>
      <xdr:spPr bwMode="auto">
        <a:xfrm>
          <a:off x="4552950" y="102041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638</xdr:row>
      <xdr:rowOff>0</xdr:rowOff>
    </xdr:from>
    <xdr:to>
      <xdr:col>10</xdr:col>
      <xdr:colOff>38100</xdr:colOff>
      <xdr:row>638</xdr:row>
      <xdr:rowOff>0</xdr:rowOff>
    </xdr:to>
    <xdr:sp macro="" textlink="">
      <xdr:nvSpPr>
        <xdr:cNvPr id="428" name="Line 167306"/>
        <xdr:cNvSpPr>
          <a:spLocks noChangeShapeType="1"/>
        </xdr:cNvSpPr>
      </xdr:nvSpPr>
      <xdr:spPr bwMode="auto">
        <a:xfrm>
          <a:off x="4552950" y="102041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638</xdr:row>
      <xdr:rowOff>0</xdr:rowOff>
    </xdr:from>
    <xdr:to>
      <xdr:col>10</xdr:col>
      <xdr:colOff>38100</xdr:colOff>
      <xdr:row>638</xdr:row>
      <xdr:rowOff>0</xdr:rowOff>
    </xdr:to>
    <xdr:sp macro="" textlink="">
      <xdr:nvSpPr>
        <xdr:cNvPr id="429" name="Line 167307"/>
        <xdr:cNvSpPr>
          <a:spLocks noChangeShapeType="1"/>
        </xdr:cNvSpPr>
      </xdr:nvSpPr>
      <xdr:spPr bwMode="auto">
        <a:xfrm>
          <a:off x="4552950" y="102041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638</xdr:row>
      <xdr:rowOff>0</xdr:rowOff>
    </xdr:from>
    <xdr:to>
      <xdr:col>10</xdr:col>
      <xdr:colOff>38100</xdr:colOff>
      <xdr:row>638</xdr:row>
      <xdr:rowOff>0</xdr:rowOff>
    </xdr:to>
    <xdr:sp macro="" textlink="">
      <xdr:nvSpPr>
        <xdr:cNvPr id="430" name="Line 167308"/>
        <xdr:cNvSpPr>
          <a:spLocks noChangeShapeType="1"/>
        </xdr:cNvSpPr>
      </xdr:nvSpPr>
      <xdr:spPr bwMode="auto">
        <a:xfrm>
          <a:off x="4552950" y="102041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638</xdr:row>
      <xdr:rowOff>0</xdr:rowOff>
    </xdr:from>
    <xdr:to>
      <xdr:col>10</xdr:col>
      <xdr:colOff>38100</xdr:colOff>
      <xdr:row>638</xdr:row>
      <xdr:rowOff>0</xdr:rowOff>
    </xdr:to>
    <xdr:sp macro="" textlink="">
      <xdr:nvSpPr>
        <xdr:cNvPr id="431" name="Line 167309"/>
        <xdr:cNvSpPr>
          <a:spLocks noChangeShapeType="1"/>
        </xdr:cNvSpPr>
      </xdr:nvSpPr>
      <xdr:spPr bwMode="auto">
        <a:xfrm>
          <a:off x="4552950" y="102041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638</xdr:row>
      <xdr:rowOff>0</xdr:rowOff>
    </xdr:from>
    <xdr:to>
      <xdr:col>10</xdr:col>
      <xdr:colOff>38100</xdr:colOff>
      <xdr:row>638</xdr:row>
      <xdr:rowOff>0</xdr:rowOff>
    </xdr:to>
    <xdr:sp macro="" textlink="">
      <xdr:nvSpPr>
        <xdr:cNvPr id="432" name="Line 167310"/>
        <xdr:cNvSpPr>
          <a:spLocks noChangeShapeType="1"/>
        </xdr:cNvSpPr>
      </xdr:nvSpPr>
      <xdr:spPr bwMode="auto">
        <a:xfrm>
          <a:off x="4552950" y="102041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638</xdr:row>
      <xdr:rowOff>0</xdr:rowOff>
    </xdr:from>
    <xdr:to>
      <xdr:col>10</xdr:col>
      <xdr:colOff>38100</xdr:colOff>
      <xdr:row>638</xdr:row>
      <xdr:rowOff>0</xdr:rowOff>
    </xdr:to>
    <xdr:sp macro="" textlink="">
      <xdr:nvSpPr>
        <xdr:cNvPr id="433" name="Line 167311"/>
        <xdr:cNvSpPr>
          <a:spLocks noChangeShapeType="1"/>
        </xdr:cNvSpPr>
      </xdr:nvSpPr>
      <xdr:spPr bwMode="auto">
        <a:xfrm>
          <a:off x="4552950" y="102041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638</xdr:row>
      <xdr:rowOff>0</xdr:rowOff>
    </xdr:from>
    <xdr:to>
      <xdr:col>10</xdr:col>
      <xdr:colOff>38100</xdr:colOff>
      <xdr:row>638</xdr:row>
      <xdr:rowOff>0</xdr:rowOff>
    </xdr:to>
    <xdr:sp macro="" textlink="">
      <xdr:nvSpPr>
        <xdr:cNvPr id="434" name="Line 167312"/>
        <xdr:cNvSpPr>
          <a:spLocks noChangeShapeType="1"/>
        </xdr:cNvSpPr>
      </xdr:nvSpPr>
      <xdr:spPr bwMode="auto">
        <a:xfrm>
          <a:off x="4552950" y="102041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638</xdr:row>
      <xdr:rowOff>0</xdr:rowOff>
    </xdr:from>
    <xdr:to>
      <xdr:col>10</xdr:col>
      <xdr:colOff>38100</xdr:colOff>
      <xdr:row>638</xdr:row>
      <xdr:rowOff>0</xdr:rowOff>
    </xdr:to>
    <xdr:sp macro="" textlink="">
      <xdr:nvSpPr>
        <xdr:cNvPr id="435" name="Line 167313"/>
        <xdr:cNvSpPr>
          <a:spLocks noChangeShapeType="1"/>
        </xdr:cNvSpPr>
      </xdr:nvSpPr>
      <xdr:spPr bwMode="auto">
        <a:xfrm>
          <a:off x="4552950" y="102041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638</xdr:row>
      <xdr:rowOff>0</xdr:rowOff>
    </xdr:from>
    <xdr:to>
      <xdr:col>10</xdr:col>
      <xdr:colOff>38100</xdr:colOff>
      <xdr:row>638</xdr:row>
      <xdr:rowOff>0</xdr:rowOff>
    </xdr:to>
    <xdr:sp macro="" textlink="">
      <xdr:nvSpPr>
        <xdr:cNvPr id="436" name="Line 167314"/>
        <xdr:cNvSpPr>
          <a:spLocks noChangeShapeType="1"/>
        </xdr:cNvSpPr>
      </xdr:nvSpPr>
      <xdr:spPr bwMode="auto">
        <a:xfrm>
          <a:off x="4552950" y="102041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638</xdr:row>
      <xdr:rowOff>0</xdr:rowOff>
    </xdr:from>
    <xdr:to>
      <xdr:col>10</xdr:col>
      <xdr:colOff>38100</xdr:colOff>
      <xdr:row>638</xdr:row>
      <xdr:rowOff>0</xdr:rowOff>
    </xdr:to>
    <xdr:sp macro="" textlink="">
      <xdr:nvSpPr>
        <xdr:cNvPr id="437" name="Line 167315"/>
        <xdr:cNvSpPr>
          <a:spLocks noChangeShapeType="1"/>
        </xdr:cNvSpPr>
      </xdr:nvSpPr>
      <xdr:spPr bwMode="auto">
        <a:xfrm>
          <a:off x="4552950" y="102041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638</xdr:row>
      <xdr:rowOff>0</xdr:rowOff>
    </xdr:from>
    <xdr:to>
      <xdr:col>10</xdr:col>
      <xdr:colOff>38100</xdr:colOff>
      <xdr:row>638</xdr:row>
      <xdr:rowOff>0</xdr:rowOff>
    </xdr:to>
    <xdr:sp macro="" textlink="">
      <xdr:nvSpPr>
        <xdr:cNvPr id="438" name="Line 167316"/>
        <xdr:cNvSpPr>
          <a:spLocks noChangeShapeType="1"/>
        </xdr:cNvSpPr>
      </xdr:nvSpPr>
      <xdr:spPr bwMode="auto">
        <a:xfrm>
          <a:off x="4552950" y="102041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638</xdr:row>
      <xdr:rowOff>0</xdr:rowOff>
    </xdr:from>
    <xdr:to>
      <xdr:col>10</xdr:col>
      <xdr:colOff>38100</xdr:colOff>
      <xdr:row>638</xdr:row>
      <xdr:rowOff>0</xdr:rowOff>
    </xdr:to>
    <xdr:sp macro="" textlink="">
      <xdr:nvSpPr>
        <xdr:cNvPr id="439" name="Line 167317"/>
        <xdr:cNvSpPr>
          <a:spLocks noChangeShapeType="1"/>
        </xdr:cNvSpPr>
      </xdr:nvSpPr>
      <xdr:spPr bwMode="auto">
        <a:xfrm>
          <a:off x="4552950" y="102041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638</xdr:row>
      <xdr:rowOff>0</xdr:rowOff>
    </xdr:from>
    <xdr:to>
      <xdr:col>10</xdr:col>
      <xdr:colOff>38100</xdr:colOff>
      <xdr:row>638</xdr:row>
      <xdr:rowOff>0</xdr:rowOff>
    </xdr:to>
    <xdr:sp macro="" textlink="">
      <xdr:nvSpPr>
        <xdr:cNvPr id="440" name="Line 167318"/>
        <xdr:cNvSpPr>
          <a:spLocks noChangeShapeType="1"/>
        </xdr:cNvSpPr>
      </xdr:nvSpPr>
      <xdr:spPr bwMode="auto">
        <a:xfrm>
          <a:off x="4552950" y="102041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638</xdr:row>
      <xdr:rowOff>0</xdr:rowOff>
    </xdr:from>
    <xdr:to>
      <xdr:col>10</xdr:col>
      <xdr:colOff>38100</xdr:colOff>
      <xdr:row>638</xdr:row>
      <xdr:rowOff>0</xdr:rowOff>
    </xdr:to>
    <xdr:sp macro="" textlink="">
      <xdr:nvSpPr>
        <xdr:cNvPr id="441" name="Line 167319"/>
        <xdr:cNvSpPr>
          <a:spLocks noChangeShapeType="1"/>
        </xdr:cNvSpPr>
      </xdr:nvSpPr>
      <xdr:spPr bwMode="auto">
        <a:xfrm>
          <a:off x="4552950" y="102041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638</xdr:row>
      <xdr:rowOff>0</xdr:rowOff>
    </xdr:from>
    <xdr:to>
      <xdr:col>10</xdr:col>
      <xdr:colOff>38100</xdr:colOff>
      <xdr:row>638</xdr:row>
      <xdr:rowOff>0</xdr:rowOff>
    </xdr:to>
    <xdr:sp macro="" textlink="">
      <xdr:nvSpPr>
        <xdr:cNvPr id="442" name="Line 167320"/>
        <xdr:cNvSpPr>
          <a:spLocks noChangeShapeType="1"/>
        </xdr:cNvSpPr>
      </xdr:nvSpPr>
      <xdr:spPr bwMode="auto">
        <a:xfrm>
          <a:off x="4552950" y="102041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638</xdr:row>
      <xdr:rowOff>0</xdr:rowOff>
    </xdr:from>
    <xdr:to>
      <xdr:col>10</xdr:col>
      <xdr:colOff>38100</xdr:colOff>
      <xdr:row>638</xdr:row>
      <xdr:rowOff>0</xdr:rowOff>
    </xdr:to>
    <xdr:sp macro="" textlink="">
      <xdr:nvSpPr>
        <xdr:cNvPr id="443" name="Line 167321"/>
        <xdr:cNvSpPr>
          <a:spLocks noChangeShapeType="1"/>
        </xdr:cNvSpPr>
      </xdr:nvSpPr>
      <xdr:spPr bwMode="auto">
        <a:xfrm>
          <a:off x="4552950" y="102041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638</xdr:row>
      <xdr:rowOff>0</xdr:rowOff>
    </xdr:from>
    <xdr:to>
      <xdr:col>10</xdr:col>
      <xdr:colOff>38100</xdr:colOff>
      <xdr:row>638</xdr:row>
      <xdr:rowOff>0</xdr:rowOff>
    </xdr:to>
    <xdr:sp macro="" textlink="">
      <xdr:nvSpPr>
        <xdr:cNvPr id="444" name="Line 167322"/>
        <xdr:cNvSpPr>
          <a:spLocks noChangeShapeType="1"/>
        </xdr:cNvSpPr>
      </xdr:nvSpPr>
      <xdr:spPr bwMode="auto">
        <a:xfrm>
          <a:off x="4552950" y="102041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638</xdr:row>
      <xdr:rowOff>0</xdr:rowOff>
    </xdr:from>
    <xdr:to>
      <xdr:col>10</xdr:col>
      <xdr:colOff>38100</xdr:colOff>
      <xdr:row>638</xdr:row>
      <xdr:rowOff>0</xdr:rowOff>
    </xdr:to>
    <xdr:sp macro="" textlink="">
      <xdr:nvSpPr>
        <xdr:cNvPr id="445" name="Line 167323"/>
        <xdr:cNvSpPr>
          <a:spLocks noChangeShapeType="1"/>
        </xdr:cNvSpPr>
      </xdr:nvSpPr>
      <xdr:spPr bwMode="auto">
        <a:xfrm>
          <a:off x="4552950" y="102041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638</xdr:row>
      <xdr:rowOff>0</xdr:rowOff>
    </xdr:from>
    <xdr:to>
      <xdr:col>10</xdr:col>
      <xdr:colOff>38100</xdr:colOff>
      <xdr:row>638</xdr:row>
      <xdr:rowOff>0</xdr:rowOff>
    </xdr:to>
    <xdr:sp macro="" textlink="">
      <xdr:nvSpPr>
        <xdr:cNvPr id="446" name="Line 167324"/>
        <xdr:cNvSpPr>
          <a:spLocks noChangeShapeType="1"/>
        </xdr:cNvSpPr>
      </xdr:nvSpPr>
      <xdr:spPr bwMode="auto">
        <a:xfrm>
          <a:off x="4552950" y="102041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638</xdr:row>
      <xdr:rowOff>0</xdr:rowOff>
    </xdr:from>
    <xdr:to>
      <xdr:col>10</xdr:col>
      <xdr:colOff>38100</xdr:colOff>
      <xdr:row>638</xdr:row>
      <xdr:rowOff>0</xdr:rowOff>
    </xdr:to>
    <xdr:sp macro="" textlink="">
      <xdr:nvSpPr>
        <xdr:cNvPr id="447" name="Line 167325"/>
        <xdr:cNvSpPr>
          <a:spLocks noChangeShapeType="1"/>
        </xdr:cNvSpPr>
      </xdr:nvSpPr>
      <xdr:spPr bwMode="auto">
        <a:xfrm>
          <a:off x="4552950" y="102041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638</xdr:row>
      <xdr:rowOff>0</xdr:rowOff>
    </xdr:from>
    <xdr:to>
      <xdr:col>10</xdr:col>
      <xdr:colOff>38100</xdr:colOff>
      <xdr:row>638</xdr:row>
      <xdr:rowOff>0</xdr:rowOff>
    </xdr:to>
    <xdr:sp macro="" textlink="">
      <xdr:nvSpPr>
        <xdr:cNvPr id="448" name="Line 167326"/>
        <xdr:cNvSpPr>
          <a:spLocks noChangeShapeType="1"/>
        </xdr:cNvSpPr>
      </xdr:nvSpPr>
      <xdr:spPr bwMode="auto">
        <a:xfrm>
          <a:off x="4552950" y="102041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638</xdr:row>
      <xdr:rowOff>0</xdr:rowOff>
    </xdr:from>
    <xdr:to>
      <xdr:col>10</xdr:col>
      <xdr:colOff>38100</xdr:colOff>
      <xdr:row>638</xdr:row>
      <xdr:rowOff>0</xdr:rowOff>
    </xdr:to>
    <xdr:sp macro="" textlink="">
      <xdr:nvSpPr>
        <xdr:cNvPr id="449" name="Line 167327"/>
        <xdr:cNvSpPr>
          <a:spLocks noChangeShapeType="1"/>
        </xdr:cNvSpPr>
      </xdr:nvSpPr>
      <xdr:spPr bwMode="auto">
        <a:xfrm>
          <a:off x="4552950" y="102041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638</xdr:row>
      <xdr:rowOff>0</xdr:rowOff>
    </xdr:from>
    <xdr:to>
      <xdr:col>10</xdr:col>
      <xdr:colOff>38100</xdr:colOff>
      <xdr:row>638</xdr:row>
      <xdr:rowOff>0</xdr:rowOff>
    </xdr:to>
    <xdr:sp macro="" textlink="">
      <xdr:nvSpPr>
        <xdr:cNvPr id="450" name="Line 3967"/>
        <xdr:cNvSpPr>
          <a:spLocks noChangeShapeType="1"/>
        </xdr:cNvSpPr>
      </xdr:nvSpPr>
      <xdr:spPr bwMode="auto">
        <a:xfrm>
          <a:off x="4552950" y="102041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638</xdr:row>
      <xdr:rowOff>0</xdr:rowOff>
    </xdr:from>
    <xdr:to>
      <xdr:col>10</xdr:col>
      <xdr:colOff>38100</xdr:colOff>
      <xdr:row>638</xdr:row>
      <xdr:rowOff>0</xdr:rowOff>
    </xdr:to>
    <xdr:sp macro="" textlink="">
      <xdr:nvSpPr>
        <xdr:cNvPr id="451" name="Line 3968"/>
        <xdr:cNvSpPr>
          <a:spLocks noChangeShapeType="1"/>
        </xdr:cNvSpPr>
      </xdr:nvSpPr>
      <xdr:spPr bwMode="auto">
        <a:xfrm>
          <a:off x="4552950" y="102041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638</xdr:row>
      <xdr:rowOff>0</xdr:rowOff>
    </xdr:from>
    <xdr:to>
      <xdr:col>10</xdr:col>
      <xdr:colOff>38100</xdr:colOff>
      <xdr:row>638</xdr:row>
      <xdr:rowOff>0</xdr:rowOff>
    </xdr:to>
    <xdr:sp macro="" textlink="">
      <xdr:nvSpPr>
        <xdr:cNvPr id="452" name="Line 3969"/>
        <xdr:cNvSpPr>
          <a:spLocks noChangeShapeType="1"/>
        </xdr:cNvSpPr>
      </xdr:nvSpPr>
      <xdr:spPr bwMode="auto">
        <a:xfrm>
          <a:off x="4552950" y="102041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638</xdr:row>
      <xdr:rowOff>0</xdr:rowOff>
    </xdr:from>
    <xdr:to>
      <xdr:col>10</xdr:col>
      <xdr:colOff>38100</xdr:colOff>
      <xdr:row>638</xdr:row>
      <xdr:rowOff>0</xdr:rowOff>
    </xdr:to>
    <xdr:sp macro="" textlink="">
      <xdr:nvSpPr>
        <xdr:cNvPr id="453" name="Line 3970"/>
        <xdr:cNvSpPr>
          <a:spLocks noChangeShapeType="1"/>
        </xdr:cNvSpPr>
      </xdr:nvSpPr>
      <xdr:spPr bwMode="auto">
        <a:xfrm>
          <a:off x="4552950" y="102041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638</xdr:row>
      <xdr:rowOff>0</xdr:rowOff>
    </xdr:from>
    <xdr:to>
      <xdr:col>10</xdr:col>
      <xdr:colOff>38100</xdr:colOff>
      <xdr:row>638</xdr:row>
      <xdr:rowOff>0</xdr:rowOff>
    </xdr:to>
    <xdr:sp macro="" textlink="">
      <xdr:nvSpPr>
        <xdr:cNvPr id="454" name="Line 3971"/>
        <xdr:cNvSpPr>
          <a:spLocks noChangeShapeType="1"/>
        </xdr:cNvSpPr>
      </xdr:nvSpPr>
      <xdr:spPr bwMode="auto">
        <a:xfrm>
          <a:off x="4552950" y="102041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638</xdr:row>
      <xdr:rowOff>0</xdr:rowOff>
    </xdr:from>
    <xdr:to>
      <xdr:col>10</xdr:col>
      <xdr:colOff>38100</xdr:colOff>
      <xdr:row>638</xdr:row>
      <xdr:rowOff>0</xdr:rowOff>
    </xdr:to>
    <xdr:sp macro="" textlink="">
      <xdr:nvSpPr>
        <xdr:cNvPr id="455" name="Line 3972"/>
        <xdr:cNvSpPr>
          <a:spLocks noChangeShapeType="1"/>
        </xdr:cNvSpPr>
      </xdr:nvSpPr>
      <xdr:spPr bwMode="auto">
        <a:xfrm>
          <a:off x="4552950" y="102041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638</xdr:row>
      <xdr:rowOff>0</xdr:rowOff>
    </xdr:from>
    <xdr:to>
      <xdr:col>10</xdr:col>
      <xdr:colOff>38100</xdr:colOff>
      <xdr:row>638</xdr:row>
      <xdr:rowOff>0</xdr:rowOff>
    </xdr:to>
    <xdr:sp macro="" textlink="">
      <xdr:nvSpPr>
        <xdr:cNvPr id="456" name="Line 3973"/>
        <xdr:cNvSpPr>
          <a:spLocks noChangeShapeType="1"/>
        </xdr:cNvSpPr>
      </xdr:nvSpPr>
      <xdr:spPr bwMode="auto">
        <a:xfrm>
          <a:off x="4552950" y="102041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638</xdr:row>
      <xdr:rowOff>0</xdr:rowOff>
    </xdr:from>
    <xdr:to>
      <xdr:col>10</xdr:col>
      <xdr:colOff>38100</xdr:colOff>
      <xdr:row>638</xdr:row>
      <xdr:rowOff>0</xdr:rowOff>
    </xdr:to>
    <xdr:sp macro="" textlink="">
      <xdr:nvSpPr>
        <xdr:cNvPr id="457" name="Line 3974"/>
        <xdr:cNvSpPr>
          <a:spLocks noChangeShapeType="1"/>
        </xdr:cNvSpPr>
      </xdr:nvSpPr>
      <xdr:spPr bwMode="auto">
        <a:xfrm>
          <a:off x="4552950" y="102041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638</xdr:row>
      <xdr:rowOff>0</xdr:rowOff>
    </xdr:from>
    <xdr:to>
      <xdr:col>10</xdr:col>
      <xdr:colOff>38100</xdr:colOff>
      <xdr:row>638</xdr:row>
      <xdr:rowOff>0</xdr:rowOff>
    </xdr:to>
    <xdr:sp macro="" textlink="">
      <xdr:nvSpPr>
        <xdr:cNvPr id="458" name="Line 3975"/>
        <xdr:cNvSpPr>
          <a:spLocks noChangeShapeType="1"/>
        </xdr:cNvSpPr>
      </xdr:nvSpPr>
      <xdr:spPr bwMode="auto">
        <a:xfrm>
          <a:off x="4552950" y="102041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638</xdr:row>
      <xdr:rowOff>0</xdr:rowOff>
    </xdr:from>
    <xdr:to>
      <xdr:col>10</xdr:col>
      <xdr:colOff>38100</xdr:colOff>
      <xdr:row>638</xdr:row>
      <xdr:rowOff>0</xdr:rowOff>
    </xdr:to>
    <xdr:sp macro="" textlink="">
      <xdr:nvSpPr>
        <xdr:cNvPr id="459" name="Line 3976"/>
        <xdr:cNvSpPr>
          <a:spLocks noChangeShapeType="1"/>
        </xdr:cNvSpPr>
      </xdr:nvSpPr>
      <xdr:spPr bwMode="auto">
        <a:xfrm>
          <a:off x="4552950" y="102041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638</xdr:row>
      <xdr:rowOff>0</xdr:rowOff>
    </xdr:from>
    <xdr:to>
      <xdr:col>10</xdr:col>
      <xdr:colOff>38100</xdr:colOff>
      <xdr:row>638</xdr:row>
      <xdr:rowOff>0</xdr:rowOff>
    </xdr:to>
    <xdr:sp macro="" textlink="">
      <xdr:nvSpPr>
        <xdr:cNvPr id="460" name="Line 3977"/>
        <xdr:cNvSpPr>
          <a:spLocks noChangeShapeType="1"/>
        </xdr:cNvSpPr>
      </xdr:nvSpPr>
      <xdr:spPr bwMode="auto">
        <a:xfrm>
          <a:off x="4552950" y="102041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638</xdr:row>
      <xdr:rowOff>0</xdr:rowOff>
    </xdr:from>
    <xdr:to>
      <xdr:col>10</xdr:col>
      <xdr:colOff>38100</xdr:colOff>
      <xdr:row>638</xdr:row>
      <xdr:rowOff>0</xdr:rowOff>
    </xdr:to>
    <xdr:sp macro="" textlink="">
      <xdr:nvSpPr>
        <xdr:cNvPr id="461" name="Line 3978"/>
        <xdr:cNvSpPr>
          <a:spLocks noChangeShapeType="1"/>
        </xdr:cNvSpPr>
      </xdr:nvSpPr>
      <xdr:spPr bwMode="auto">
        <a:xfrm>
          <a:off x="4552950" y="102041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638</xdr:row>
      <xdr:rowOff>0</xdr:rowOff>
    </xdr:from>
    <xdr:to>
      <xdr:col>10</xdr:col>
      <xdr:colOff>38100</xdr:colOff>
      <xdr:row>638</xdr:row>
      <xdr:rowOff>0</xdr:rowOff>
    </xdr:to>
    <xdr:sp macro="" textlink="">
      <xdr:nvSpPr>
        <xdr:cNvPr id="462" name="Line 3979"/>
        <xdr:cNvSpPr>
          <a:spLocks noChangeShapeType="1"/>
        </xdr:cNvSpPr>
      </xdr:nvSpPr>
      <xdr:spPr bwMode="auto">
        <a:xfrm>
          <a:off x="4552950" y="102041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638</xdr:row>
      <xdr:rowOff>0</xdr:rowOff>
    </xdr:from>
    <xdr:to>
      <xdr:col>10</xdr:col>
      <xdr:colOff>38100</xdr:colOff>
      <xdr:row>638</xdr:row>
      <xdr:rowOff>0</xdr:rowOff>
    </xdr:to>
    <xdr:sp macro="" textlink="">
      <xdr:nvSpPr>
        <xdr:cNvPr id="463" name="Line 3980"/>
        <xdr:cNvSpPr>
          <a:spLocks noChangeShapeType="1"/>
        </xdr:cNvSpPr>
      </xdr:nvSpPr>
      <xdr:spPr bwMode="auto">
        <a:xfrm>
          <a:off x="4552950" y="102041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638</xdr:row>
      <xdr:rowOff>0</xdr:rowOff>
    </xdr:from>
    <xdr:to>
      <xdr:col>10</xdr:col>
      <xdr:colOff>38100</xdr:colOff>
      <xdr:row>638</xdr:row>
      <xdr:rowOff>0</xdr:rowOff>
    </xdr:to>
    <xdr:sp macro="" textlink="">
      <xdr:nvSpPr>
        <xdr:cNvPr id="464" name="Line 3981"/>
        <xdr:cNvSpPr>
          <a:spLocks noChangeShapeType="1"/>
        </xdr:cNvSpPr>
      </xdr:nvSpPr>
      <xdr:spPr bwMode="auto">
        <a:xfrm>
          <a:off x="4552950" y="102041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638</xdr:row>
      <xdr:rowOff>0</xdr:rowOff>
    </xdr:from>
    <xdr:to>
      <xdr:col>10</xdr:col>
      <xdr:colOff>38100</xdr:colOff>
      <xdr:row>638</xdr:row>
      <xdr:rowOff>0</xdr:rowOff>
    </xdr:to>
    <xdr:sp macro="" textlink="">
      <xdr:nvSpPr>
        <xdr:cNvPr id="465" name="Line 3982"/>
        <xdr:cNvSpPr>
          <a:spLocks noChangeShapeType="1"/>
        </xdr:cNvSpPr>
      </xdr:nvSpPr>
      <xdr:spPr bwMode="auto">
        <a:xfrm>
          <a:off x="4552950" y="102041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638</xdr:row>
      <xdr:rowOff>0</xdr:rowOff>
    </xdr:from>
    <xdr:to>
      <xdr:col>10</xdr:col>
      <xdr:colOff>38100</xdr:colOff>
      <xdr:row>638</xdr:row>
      <xdr:rowOff>0</xdr:rowOff>
    </xdr:to>
    <xdr:sp macro="" textlink="">
      <xdr:nvSpPr>
        <xdr:cNvPr id="466" name="Line 3983"/>
        <xdr:cNvSpPr>
          <a:spLocks noChangeShapeType="1"/>
        </xdr:cNvSpPr>
      </xdr:nvSpPr>
      <xdr:spPr bwMode="auto">
        <a:xfrm>
          <a:off x="4552950" y="102041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638</xdr:row>
      <xdr:rowOff>0</xdr:rowOff>
    </xdr:from>
    <xdr:to>
      <xdr:col>10</xdr:col>
      <xdr:colOff>38100</xdr:colOff>
      <xdr:row>638</xdr:row>
      <xdr:rowOff>0</xdr:rowOff>
    </xdr:to>
    <xdr:sp macro="" textlink="">
      <xdr:nvSpPr>
        <xdr:cNvPr id="467" name="Line 3984"/>
        <xdr:cNvSpPr>
          <a:spLocks noChangeShapeType="1"/>
        </xdr:cNvSpPr>
      </xdr:nvSpPr>
      <xdr:spPr bwMode="auto">
        <a:xfrm>
          <a:off x="4552950" y="102041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638</xdr:row>
      <xdr:rowOff>0</xdr:rowOff>
    </xdr:from>
    <xdr:to>
      <xdr:col>10</xdr:col>
      <xdr:colOff>38100</xdr:colOff>
      <xdr:row>638</xdr:row>
      <xdr:rowOff>0</xdr:rowOff>
    </xdr:to>
    <xdr:sp macro="" textlink="">
      <xdr:nvSpPr>
        <xdr:cNvPr id="468" name="Line 3985"/>
        <xdr:cNvSpPr>
          <a:spLocks noChangeShapeType="1"/>
        </xdr:cNvSpPr>
      </xdr:nvSpPr>
      <xdr:spPr bwMode="auto">
        <a:xfrm>
          <a:off x="4552950" y="102041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638</xdr:row>
      <xdr:rowOff>0</xdr:rowOff>
    </xdr:from>
    <xdr:to>
      <xdr:col>10</xdr:col>
      <xdr:colOff>38100</xdr:colOff>
      <xdr:row>638</xdr:row>
      <xdr:rowOff>0</xdr:rowOff>
    </xdr:to>
    <xdr:sp macro="" textlink="">
      <xdr:nvSpPr>
        <xdr:cNvPr id="469" name="Line 3986"/>
        <xdr:cNvSpPr>
          <a:spLocks noChangeShapeType="1"/>
        </xdr:cNvSpPr>
      </xdr:nvSpPr>
      <xdr:spPr bwMode="auto">
        <a:xfrm>
          <a:off x="4552950" y="102041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638</xdr:row>
      <xdr:rowOff>0</xdr:rowOff>
    </xdr:from>
    <xdr:to>
      <xdr:col>10</xdr:col>
      <xdr:colOff>38100</xdr:colOff>
      <xdr:row>638</xdr:row>
      <xdr:rowOff>0</xdr:rowOff>
    </xdr:to>
    <xdr:sp macro="" textlink="">
      <xdr:nvSpPr>
        <xdr:cNvPr id="470" name="Line 3987"/>
        <xdr:cNvSpPr>
          <a:spLocks noChangeShapeType="1"/>
        </xdr:cNvSpPr>
      </xdr:nvSpPr>
      <xdr:spPr bwMode="auto">
        <a:xfrm>
          <a:off x="4552950" y="102041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638</xdr:row>
      <xdr:rowOff>0</xdr:rowOff>
    </xdr:from>
    <xdr:to>
      <xdr:col>10</xdr:col>
      <xdr:colOff>38100</xdr:colOff>
      <xdr:row>638</xdr:row>
      <xdr:rowOff>0</xdr:rowOff>
    </xdr:to>
    <xdr:sp macro="" textlink="">
      <xdr:nvSpPr>
        <xdr:cNvPr id="471" name="Line 3988"/>
        <xdr:cNvSpPr>
          <a:spLocks noChangeShapeType="1"/>
        </xdr:cNvSpPr>
      </xdr:nvSpPr>
      <xdr:spPr bwMode="auto">
        <a:xfrm>
          <a:off x="4552950" y="102041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638</xdr:row>
      <xdr:rowOff>0</xdr:rowOff>
    </xdr:from>
    <xdr:to>
      <xdr:col>10</xdr:col>
      <xdr:colOff>38100</xdr:colOff>
      <xdr:row>638</xdr:row>
      <xdr:rowOff>0</xdr:rowOff>
    </xdr:to>
    <xdr:sp macro="" textlink="">
      <xdr:nvSpPr>
        <xdr:cNvPr id="472" name="Line 3989"/>
        <xdr:cNvSpPr>
          <a:spLocks noChangeShapeType="1"/>
        </xdr:cNvSpPr>
      </xdr:nvSpPr>
      <xdr:spPr bwMode="auto">
        <a:xfrm>
          <a:off x="4552950" y="102041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638</xdr:row>
      <xdr:rowOff>0</xdr:rowOff>
    </xdr:from>
    <xdr:to>
      <xdr:col>10</xdr:col>
      <xdr:colOff>38100</xdr:colOff>
      <xdr:row>638</xdr:row>
      <xdr:rowOff>0</xdr:rowOff>
    </xdr:to>
    <xdr:sp macro="" textlink="">
      <xdr:nvSpPr>
        <xdr:cNvPr id="473" name="Line 3990"/>
        <xdr:cNvSpPr>
          <a:spLocks noChangeShapeType="1"/>
        </xdr:cNvSpPr>
      </xdr:nvSpPr>
      <xdr:spPr bwMode="auto">
        <a:xfrm>
          <a:off x="4552950" y="102041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638</xdr:row>
      <xdr:rowOff>0</xdr:rowOff>
    </xdr:from>
    <xdr:to>
      <xdr:col>10</xdr:col>
      <xdr:colOff>38100</xdr:colOff>
      <xdr:row>638</xdr:row>
      <xdr:rowOff>0</xdr:rowOff>
    </xdr:to>
    <xdr:sp macro="" textlink="">
      <xdr:nvSpPr>
        <xdr:cNvPr id="474" name="Line 3991"/>
        <xdr:cNvSpPr>
          <a:spLocks noChangeShapeType="1"/>
        </xdr:cNvSpPr>
      </xdr:nvSpPr>
      <xdr:spPr bwMode="auto">
        <a:xfrm>
          <a:off x="4552950" y="102041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638</xdr:row>
      <xdr:rowOff>0</xdr:rowOff>
    </xdr:from>
    <xdr:to>
      <xdr:col>10</xdr:col>
      <xdr:colOff>38100</xdr:colOff>
      <xdr:row>638</xdr:row>
      <xdr:rowOff>0</xdr:rowOff>
    </xdr:to>
    <xdr:sp macro="" textlink="">
      <xdr:nvSpPr>
        <xdr:cNvPr id="475" name="Line 3992"/>
        <xdr:cNvSpPr>
          <a:spLocks noChangeShapeType="1"/>
        </xdr:cNvSpPr>
      </xdr:nvSpPr>
      <xdr:spPr bwMode="auto">
        <a:xfrm>
          <a:off x="4552950" y="102041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638</xdr:row>
      <xdr:rowOff>0</xdr:rowOff>
    </xdr:from>
    <xdr:to>
      <xdr:col>10</xdr:col>
      <xdr:colOff>38100</xdr:colOff>
      <xdr:row>638</xdr:row>
      <xdr:rowOff>0</xdr:rowOff>
    </xdr:to>
    <xdr:sp macro="" textlink="">
      <xdr:nvSpPr>
        <xdr:cNvPr id="476" name="Line 3993"/>
        <xdr:cNvSpPr>
          <a:spLocks noChangeShapeType="1"/>
        </xdr:cNvSpPr>
      </xdr:nvSpPr>
      <xdr:spPr bwMode="auto">
        <a:xfrm>
          <a:off x="4552950" y="102041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638</xdr:row>
      <xdr:rowOff>0</xdr:rowOff>
    </xdr:from>
    <xdr:to>
      <xdr:col>10</xdr:col>
      <xdr:colOff>38100</xdr:colOff>
      <xdr:row>638</xdr:row>
      <xdr:rowOff>0</xdr:rowOff>
    </xdr:to>
    <xdr:sp macro="" textlink="">
      <xdr:nvSpPr>
        <xdr:cNvPr id="477" name="Line 3994"/>
        <xdr:cNvSpPr>
          <a:spLocks noChangeShapeType="1"/>
        </xdr:cNvSpPr>
      </xdr:nvSpPr>
      <xdr:spPr bwMode="auto">
        <a:xfrm>
          <a:off x="4552950" y="102041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638</xdr:row>
      <xdr:rowOff>0</xdr:rowOff>
    </xdr:from>
    <xdr:to>
      <xdr:col>10</xdr:col>
      <xdr:colOff>38100</xdr:colOff>
      <xdr:row>638</xdr:row>
      <xdr:rowOff>0</xdr:rowOff>
    </xdr:to>
    <xdr:sp macro="" textlink="">
      <xdr:nvSpPr>
        <xdr:cNvPr id="478" name="Line 3995"/>
        <xdr:cNvSpPr>
          <a:spLocks noChangeShapeType="1"/>
        </xdr:cNvSpPr>
      </xdr:nvSpPr>
      <xdr:spPr bwMode="auto">
        <a:xfrm>
          <a:off x="4552950" y="102041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638</xdr:row>
      <xdr:rowOff>0</xdr:rowOff>
    </xdr:from>
    <xdr:to>
      <xdr:col>10</xdr:col>
      <xdr:colOff>38100</xdr:colOff>
      <xdr:row>638</xdr:row>
      <xdr:rowOff>0</xdr:rowOff>
    </xdr:to>
    <xdr:sp macro="" textlink="">
      <xdr:nvSpPr>
        <xdr:cNvPr id="479" name="Line 3996"/>
        <xdr:cNvSpPr>
          <a:spLocks noChangeShapeType="1"/>
        </xdr:cNvSpPr>
      </xdr:nvSpPr>
      <xdr:spPr bwMode="auto">
        <a:xfrm>
          <a:off x="4552950" y="102041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638</xdr:row>
      <xdr:rowOff>0</xdr:rowOff>
    </xdr:from>
    <xdr:to>
      <xdr:col>10</xdr:col>
      <xdr:colOff>38100</xdr:colOff>
      <xdr:row>638</xdr:row>
      <xdr:rowOff>0</xdr:rowOff>
    </xdr:to>
    <xdr:sp macro="" textlink="">
      <xdr:nvSpPr>
        <xdr:cNvPr id="480" name="Line 3997"/>
        <xdr:cNvSpPr>
          <a:spLocks noChangeShapeType="1"/>
        </xdr:cNvSpPr>
      </xdr:nvSpPr>
      <xdr:spPr bwMode="auto">
        <a:xfrm>
          <a:off x="4552950" y="102041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638</xdr:row>
      <xdr:rowOff>0</xdr:rowOff>
    </xdr:from>
    <xdr:to>
      <xdr:col>10</xdr:col>
      <xdr:colOff>38100</xdr:colOff>
      <xdr:row>638</xdr:row>
      <xdr:rowOff>0</xdr:rowOff>
    </xdr:to>
    <xdr:sp macro="" textlink="">
      <xdr:nvSpPr>
        <xdr:cNvPr id="481" name="Line 3998"/>
        <xdr:cNvSpPr>
          <a:spLocks noChangeShapeType="1"/>
        </xdr:cNvSpPr>
      </xdr:nvSpPr>
      <xdr:spPr bwMode="auto">
        <a:xfrm>
          <a:off x="4552950" y="102041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638</xdr:row>
      <xdr:rowOff>0</xdr:rowOff>
    </xdr:from>
    <xdr:to>
      <xdr:col>10</xdr:col>
      <xdr:colOff>38100</xdr:colOff>
      <xdr:row>638</xdr:row>
      <xdr:rowOff>0</xdr:rowOff>
    </xdr:to>
    <xdr:sp macro="" textlink="">
      <xdr:nvSpPr>
        <xdr:cNvPr id="482" name="Line 3999"/>
        <xdr:cNvSpPr>
          <a:spLocks noChangeShapeType="1"/>
        </xdr:cNvSpPr>
      </xdr:nvSpPr>
      <xdr:spPr bwMode="auto">
        <a:xfrm>
          <a:off x="4552950" y="102041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638</xdr:row>
      <xdr:rowOff>0</xdr:rowOff>
    </xdr:from>
    <xdr:to>
      <xdr:col>10</xdr:col>
      <xdr:colOff>38100</xdr:colOff>
      <xdr:row>638</xdr:row>
      <xdr:rowOff>0</xdr:rowOff>
    </xdr:to>
    <xdr:sp macro="" textlink="">
      <xdr:nvSpPr>
        <xdr:cNvPr id="483" name="Line 4000"/>
        <xdr:cNvSpPr>
          <a:spLocks noChangeShapeType="1"/>
        </xdr:cNvSpPr>
      </xdr:nvSpPr>
      <xdr:spPr bwMode="auto">
        <a:xfrm>
          <a:off x="4552950" y="102041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638</xdr:row>
      <xdr:rowOff>0</xdr:rowOff>
    </xdr:from>
    <xdr:to>
      <xdr:col>10</xdr:col>
      <xdr:colOff>38100</xdr:colOff>
      <xdr:row>638</xdr:row>
      <xdr:rowOff>0</xdr:rowOff>
    </xdr:to>
    <xdr:sp macro="" textlink="">
      <xdr:nvSpPr>
        <xdr:cNvPr id="484" name="Line 4001"/>
        <xdr:cNvSpPr>
          <a:spLocks noChangeShapeType="1"/>
        </xdr:cNvSpPr>
      </xdr:nvSpPr>
      <xdr:spPr bwMode="auto">
        <a:xfrm>
          <a:off x="4552950" y="102041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638</xdr:row>
      <xdr:rowOff>0</xdr:rowOff>
    </xdr:from>
    <xdr:to>
      <xdr:col>10</xdr:col>
      <xdr:colOff>38100</xdr:colOff>
      <xdr:row>638</xdr:row>
      <xdr:rowOff>0</xdr:rowOff>
    </xdr:to>
    <xdr:sp macro="" textlink="">
      <xdr:nvSpPr>
        <xdr:cNvPr id="485" name="Line 4002"/>
        <xdr:cNvSpPr>
          <a:spLocks noChangeShapeType="1"/>
        </xdr:cNvSpPr>
      </xdr:nvSpPr>
      <xdr:spPr bwMode="auto">
        <a:xfrm>
          <a:off x="4552950" y="102041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638</xdr:row>
      <xdr:rowOff>0</xdr:rowOff>
    </xdr:from>
    <xdr:to>
      <xdr:col>10</xdr:col>
      <xdr:colOff>38100</xdr:colOff>
      <xdr:row>638</xdr:row>
      <xdr:rowOff>0</xdr:rowOff>
    </xdr:to>
    <xdr:sp macro="" textlink="">
      <xdr:nvSpPr>
        <xdr:cNvPr id="486" name="Line 4003"/>
        <xdr:cNvSpPr>
          <a:spLocks noChangeShapeType="1"/>
        </xdr:cNvSpPr>
      </xdr:nvSpPr>
      <xdr:spPr bwMode="auto">
        <a:xfrm>
          <a:off x="4552950" y="102041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638</xdr:row>
      <xdr:rowOff>0</xdr:rowOff>
    </xdr:from>
    <xdr:to>
      <xdr:col>10</xdr:col>
      <xdr:colOff>38100</xdr:colOff>
      <xdr:row>638</xdr:row>
      <xdr:rowOff>0</xdr:rowOff>
    </xdr:to>
    <xdr:sp macro="" textlink="">
      <xdr:nvSpPr>
        <xdr:cNvPr id="487" name="Line 4004"/>
        <xdr:cNvSpPr>
          <a:spLocks noChangeShapeType="1"/>
        </xdr:cNvSpPr>
      </xdr:nvSpPr>
      <xdr:spPr bwMode="auto">
        <a:xfrm>
          <a:off x="4552950" y="102041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638</xdr:row>
      <xdr:rowOff>0</xdr:rowOff>
    </xdr:from>
    <xdr:to>
      <xdr:col>10</xdr:col>
      <xdr:colOff>38100</xdr:colOff>
      <xdr:row>638</xdr:row>
      <xdr:rowOff>0</xdr:rowOff>
    </xdr:to>
    <xdr:sp macro="" textlink="">
      <xdr:nvSpPr>
        <xdr:cNvPr id="488" name="Line 4005"/>
        <xdr:cNvSpPr>
          <a:spLocks noChangeShapeType="1"/>
        </xdr:cNvSpPr>
      </xdr:nvSpPr>
      <xdr:spPr bwMode="auto">
        <a:xfrm>
          <a:off x="4552950" y="102041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638</xdr:row>
      <xdr:rowOff>0</xdr:rowOff>
    </xdr:from>
    <xdr:to>
      <xdr:col>10</xdr:col>
      <xdr:colOff>38100</xdr:colOff>
      <xdr:row>638</xdr:row>
      <xdr:rowOff>0</xdr:rowOff>
    </xdr:to>
    <xdr:sp macro="" textlink="">
      <xdr:nvSpPr>
        <xdr:cNvPr id="489" name="Line 4006"/>
        <xdr:cNvSpPr>
          <a:spLocks noChangeShapeType="1"/>
        </xdr:cNvSpPr>
      </xdr:nvSpPr>
      <xdr:spPr bwMode="auto">
        <a:xfrm>
          <a:off x="4552950" y="102041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638</xdr:row>
      <xdr:rowOff>0</xdr:rowOff>
    </xdr:from>
    <xdr:to>
      <xdr:col>10</xdr:col>
      <xdr:colOff>38100</xdr:colOff>
      <xdr:row>638</xdr:row>
      <xdr:rowOff>0</xdr:rowOff>
    </xdr:to>
    <xdr:sp macro="" textlink="">
      <xdr:nvSpPr>
        <xdr:cNvPr id="490" name="Line 4007"/>
        <xdr:cNvSpPr>
          <a:spLocks noChangeShapeType="1"/>
        </xdr:cNvSpPr>
      </xdr:nvSpPr>
      <xdr:spPr bwMode="auto">
        <a:xfrm>
          <a:off x="4552950" y="102041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638</xdr:row>
      <xdr:rowOff>0</xdr:rowOff>
    </xdr:from>
    <xdr:to>
      <xdr:col>10</xdr:col>
      <xdr:colOff>38100</xdr:colOff>
      <xdr:row>638</xdr:row>
      <xdr:rowOff>0</xdr:rowOff>
    </xdr:to>
    <xdr:sp macro="" textlink="">
      <xdr:nvSpPr>
        <xdr:cNvPr id="491" name="Line 4008"/>
        <xdr:cNvSpPr>
          <a:spLocks noChangeShapeType="1"/>
        </xdr:cNvSpPr>
      </xdr:nvSpPr>
      <xdr:spPr bwMode="auto">
        <a:xfrm>
          <a:off x="4552950" y="102041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642</xdr:row>
      <xdr:rowOff>0</xdr:rowOff>
    </xdr:from>
    <xdr:to>
      <xdr:col>10</xdr:col>
      <xdr:colOff>38100</xdr:colOff>
      <xdr:row>642</xdr:row>
      <xdr:rowOff>0</xdr:rowOff>
    </xdr:to>
    <xdr:sp macro="" textlink="">
      <xdr:nvSpPr>
        <xdr:cNvPr id="492" name="Line 1743"/>
        <xdr:cNvSpPr>
          <a:spLocks noChangeShapeType="1"/>
        </xdr:cNvSpPr>
      </xdr:nvSpPr>
      <xdr:spPr bwMode="auto">
        <a:xfrm>
          <a:off x="4552950" y="10268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642</xdr:row>
      <xdr:rowOff>0</xdr:rowOff>
    </xdr:from>
    <xdr:to>
      <xdr:col>10</xdr:col>
      <xdr:colOff>38100</xdr:colOff>
      <xdr:row>642</xdr:row>
      <xdr:rowOff>0</xdr:rowOff>
    </xdr:to>
    <xdr:sp macro="" textlink="">
      <xdr:nvSpPr>
        <xdr:cNvPr id="493" name="Line 1744"/>
        <xdr:cNvSpPr>
          <a:spLocks noChangeShapeType="1"/>
        </xdr:cNvSpPr>
      </xdr:nvSpPr>
      <xdr:spPr bwMode="auto">
        <a:xfrm>
          <a:off x="4552950" y="10268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642</xdr:row>
      <xdr:rowOff>0</xdr:rowOff>
    </xdr:from>
    <xdr:to>
      <xdr:col>10</xdr:col>
      <xdr:colOff>38100</xdr:colOff>
      <xdr:row>642</xdr:row>
      <xdr:rowOff>0</xdr:rowOff>
    </xdr:to>
    <xdr:sp macro="" textlink="">
      <xdr:nvSpPr>
        <xdr:cNvPr id="494" name="Line 1745"/>
        <xdr:cNvSpPr>
          <a:spLocks noChangeShapeType="1"/>
        </xdr:cNvSpPr>
      </xdr:nvSpPr>
      <xdr:spPr bwMode="auto">
        <a:xfrm>
          <a:off x="4552950" y="10268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642</xdr:row>
      <xdr:rowOff>0</xdr:rowOff>
    </xdr:from>
    <xdr:to>
      <xdr:col>10</xdr:col>
      <xdr:colOff>38100</xdr:colOff>
      <xdr:row>642</xdr:row>
      <xdr:rowOff>0</xdr:rowOff>
    </xdr:to>
    <xdr:sp macro="" textlink="">
      <xdr:nvSpPr>
        <xdr:cNvPr id="495" name="Line 1746"/>
        <xdr:cNvSpPr>
          <a:spLocks noChangeShapeType="1"/>
        </xdr:cNvSpPr>
      </xdr:nvSpPr>
      <xdr:spPr bwMode="auto">
        <a:xfrm>
          <a:off x="4552950" y="10268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642</xdr:row>
      <xdr:rowOff>0</xdr:rowOff>
    </xdr:from>
    <xdr:to>
      <xdr:col>10</xdr:col>
      <xdr:colOff>38100</xdr:colOff>
      <xdr:row>642</xdr:row>
      <xdr:rowOff>0</xdr:rowOff>
    </xdr:to>
    <xdr:sp macro="" textlink="">
      <xdr:nvSpPr>
        <xdr:cNvPr id="496" name="Line 1747"/>
        <xdr:cNvSpPr>
          <a:spLocks noChangeShapeType="1"/>
        </xdr:cNvSpPr>
      </xdr:nvSpPr>
      <xdr:spPr bwMode="auto">
        <a:xfrm>
          <a:off x="4552950" y="10268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642</xdr:row>
      <xdr:rowOff>0</xdr:rowOff>
    </xdr:from>
    <xdr:to>
      <xdr:col>10</xdr:col>
      <xdr:colOff>38100</xdr:colOff>
      <xdr:row>642</xdr:row>
      <xdr:rowOff>0</xdr:rowOff>
    </xdr:to>
    <xdr:sp macro="" textlink="">
      <xdr:nvSpPr>
        <xdr:cNvPr id="497" name="Line 1748"/>
        <xdr:cNvSpPr>
          <a:spLocks noChangeShapeType="1"/>
        </xdr:cNvSpPr>
      </xdr:nvSpPr>
      <xdr:spPr bwMode="auto">
        <a:xfrm>
          <a:off x="4552950" y="10268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642</xdr:row>
      <xdr:rowOff>0</xdr:rowOff>
    </xdr:from>
    <xdr:to>
      <xdr:col>10</xdr:col>
      <xdr:colOff>38100</xdr:colOff>
      <xdr:row>642</xdr:row>
      <xdr:rowOff>0</xdr:rowOff>
    </xdr:to>
    <xdr:sp macro="" textlink="">
      <xdr:nvSpPr>
        <xdr:cNvPr id="498" name="Line 1749"/>
        <xdr:cNvSpPr>
          <a:spLocks noChangeShapeType="1"/>
        </xdr:cNvSpPr>
      </xdr:nvSpPr>
      <xdr:spPr bwMode="auto">
        <a:xfrm>
          <a:off x="4552950" y="10268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642</xdr:row>
      <xdr:rowOff>0</xdr:rowOff>
    </xdr:from>
    <xdr:to>
      <xdr:col>10</xdr:col>
      <xdr:colOff>38100</xdr:colOff>
      <xdr:row>642</xdr:row>
      <xdr:rowOff>0</xdr:rowOff>
    </xdr:to>
    <xdr:sp macro="" textlink="">
      <xdr:nvSpPr>
        <xdr:cNvPr id="499" name="Line 1750"/>
        <xdr:cNvSpPr>
          <a:spLocks noChangeShapeType="1"/>
        </xdr:cNvSpPr>
      </xdr:nvSpPr>
      <xdr:spPr bwMode="auto">
        <a:xfrm>
          <a:off x="4552950" y="10268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642</xdr:row>
      <xdr:rowOff>0</xdr:rowOff>
    </xdr:from>
    <xdr:to>
      <xdr:col>10</xdr:col>
      <xdr:colOff>38100</xdr:colOff>
      <xdr:row>642</xdr:row>
      <xdr:rowOff>0</xdr:rowOff>
    </xdr:to>
    <xdr:sp macro="" textlink="">
      <xdr:nvSpPr>
        <xdr:cNvPr id="500" name="Line 1751"/>
        <xdr:cNvSpPr>
          <a:spLocks noChangeShapeType="1"/>
        </xdr:cNvSpPr>
      </xdr:nvSpPr>
      <xdr:spPr bwMode="auto">
        <a:xfrm>
          <a:off x="4552950" y="10268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642</xdr:row>
      <xdr:rowOff>0</xdr:rowOff>
    </xdr:from>
    <xdr:to>
      <xdr:col>10</xdr:col>
      <xdr:colOff>38100</xdr:colOff>
      <xdr:row>642</xdr:row>
      <xdr:rowOff>0</xdr:rowOff>
    </xdr:to>
    <xdr:sp macro="" textlink="">
      <xdr:nvSpPr>
        <xdr:cNvPr id="501" name="Line 1752"/>
        <xdr:cNvSpPr>
          <a:spLocks noChangeShapeType="1"/>
        </xdr:cNvSpPr>
      </xdr:nvSpPr>
      <xdr:spPr bwMode="auto">
        <a:xfrm>
          <a:off x="4552950" y="10268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642</xdr:row>
      <xdr:rowOff>0</xdr:rowOff>
    </xdr:from>
    <xdr:to>
      <xdr:col>10</xdr:col>
      <xdr:colOff>38100</xdr:colOff>
      <xdr:row>642</xdr:row>
      <xdr:rowOff>0</xdr:rowOff>
    </xdr:to>
    <xdr:sp macro="" textlink="">
      <xdr:nvSpPr>
        <xdr:cNvPr id="502" name="Line 1753"/>
        <xdr:cNvSpPr>
          <a:spLocks noChangeShapeType="1"/>
        </xdr:cNvSpPr>
      </xdr:nvSpPr>
      <xdr:spPr bwMode="auto">
        <a:xfrm>
          <a:off x="4552950" y="10268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642</xdr:row>
      <xdr:rowOff>0</xdr:rowOff>
    </xdr:from>
    <xdr:to>
      <xdr:col>10</xdr:col>
      <xdr:colOff>38100</xdr:colOff>
      <xdr:row>642</xdr:row>
      <xdr:rowOff>0</xdr:rowOff>
    </xdr:to>
    <xdr:sp macro="" textlink="">
      <xdr:nvSpPr>
        <xdr:cNvPr id="503" name="Line 1754"/>
        <xdr:cNvSpPr>
          <a:spLocks noChangeShapeType="1"/>
        </xdr:cNvSpPr>
      </xdr:nvSpPr>
      <xdr:spPr bwMode="auto">
        <a:xfrm>
          <a:off x="4552950" y="10268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642</xdr:row>
      <xdr:rowOff>0</xdr:rowOff>
    </xdr:from>
    <xdr:to>
      <xdr:col>10</xdr:col>
      <xdr:colOff>38100</xdr:colOff>
      <xdr:row>642</xdr:row>
      <xdr:rowOff>0</xdr:rowOff>
    </xdr:to>
    <xdr:sp macro="" textlink="">
      <xdr:nvSpPr>
        <xdr:cNvPr id="504" name="Line 1755"/>
        <xdr:cNvSpPr>
          <a:spLocks noChangeShapeType="1"/>
        </xdr:cNvSpPr>
      </xdr:nvSpPr>
      <xdr:spPr bwMode="auto">
        <a:xfrm>
          <a:off x="4552950" y="10268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642</xdr:row>
      <xdr:rowOff>0</xdr:rowOff>
    </xdr:from>
    <xdr:to>
      <xdr:col>10</xdr:col>
      <xdr:colOff>38100</xdr:colOff>
      <xdr:row>642</xdr:row>
      <xdr:rowOff>0</xdr:rowOff>
    </xdr:to>
    <xdr:sp macro="" textlink="">
      <xdr:nvSpPr>
        <xdr:cNvPr id="505" name="Line 1756"/>
        <xdr:cNvSpPr>
          <a:spLocks noChangeShapeType="1"/>
        </xdr:cNvSpPr>
      </xdr:nvSpPr>
      <xdr:spPr bwMode="auto">
        <a:xfrm>
          <a:off x="4552950" y="10268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642</xdr:row>
      <xdr:rowOff>0</xdr:rowOff>
    </xdr:from>
    <xdr:to>
      <xdr:col>10</xdr:col>
      <xdr:colOff>38100</xdr:colOff>
      <xdr:row>642</xdr:row>
      <xdr:rowOff>0</xdr:rowOff>
    </xdr:to>
    <xdr:sp macro="" textlink="">
      <xdr:nvSpPr>
        <xdr:cNvPr id="506" name="Line 1743"/>
        <xdr:cNvSpPr>
          <a:spLocks noChangeShapeType="1"/>
        </xdr:cNvSpPr>
      </xdr:nvSpPr>
      <xdr:spPr bwMode="auto">
        <a:xfrm>
          <a:off x="4552950" y="10268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642</xdr:row>
      <xdr:rowOff>0</xdr:rowOff>
    </xdr:from>
    <xdr:to>
      <xdr:col>10</xdr:col>
      <xdr:colOff>38100</xdr:colOff>
      <xdr:row>642</xdr:row>
      <xdr:rowOff>0</xdr:rowOff>
    </xdr:to>
    <xdr:sp macro="" textlink="">
      <xdr:nvSpPr>
        <xdr:cNvPr id="507" name="Line 1744"/>
        <xdr:cNvSpPr>
          <a:spLocks noChangeShapeType="1"/>
        </xdr:cNvSpPr>
      </xdr:nvSpPr>
      <xdr:spPr bwMode="auto">
        <a:xfrm>
          <a:off x="4552950" y="10268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642</xdr:row>
      <xdr:rowOff>0</xdr:rowOff>
    </xdr:from>
    <xdr:to>
      <xdr:col>10</xdr:col>
      <xdr:colOff>38100</xdr:colOff>
      <xdr:row>642</xdr:row>
      <xdr:rowOff>0</xdr:rowOff>
    </xdr:to>
    <xdr:sp macro="" textlink="">
      <xdr:nvSpPr>
        <xdr:cNvPr id="508" name="Line 1745"/>
        <xdr:cNvSpPr>
          <a:spLocks noChangeShapeType="1"/>
        </xdr:cNvSpPr>
      </xdr:nvSpPr>
      <xdr:spPr bwMode="auto">
        <a:xfrm>
          <a:off x="4552950" y="10268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642</xdr:row>
      <xdr:rowOff>0</xdr:rowOff>
    </xdr:from>
    <xdr:to>
      <xdr:col>10</xdr:col>
      <xdr:colOff>38100</xdr:colOff>
      <xdr:row>642</xdr:row>
      <xdr:rowOff>0</xdr:rowOff>
    </xdr:to>
    <xdr:sp macro="" textlink="">
      <xdr:nvSpPr>
        <xdr:cNvPr id="509" name="Line 1746"/>
        <xdr:cNvSpPr>
          <a:spLocks noChangeShapeType="1"/>
        </xdr:cNvSpPr>
      </xdr:nvSpPr>
      <xdr:spPr bwMode="auto">
        <a:xfrm>
          <a:off x="4552950" y="10268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642</xdr:row>
      <xdr:rowOff>0</xdr:rowOff>
    </xdr:from>
    <xdr:to>
      <xdr:col>10</xdr:col>
      <xdr:colOff>38100</xdr:colOff>
      <xdr:row>642</xdr:row>
      <xdr:rowOff>0</xdr:rowOff>
    </xdr:to>
    <xdr:sp macro="" textlink="">
      <xdr:nvSpPr>
        <xdr:cNvPr id="510" name="Line 1747"/>
        <xdr:cNvSpPr>
          <a:spLocks noChangeShapeType="1"/>
        </xdr:cNvSpPr>
      </xdr:nvSpPr>
      <xdr:spPr bwMode="auto">
        <a:xfrm>
          <a:off x="4552950" y="10268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642</xdr:row>
      <xdr:rowOff>0</xdr:rowOff>
    </xdr:from>
    <xdr:to>
      <xdr:col>10</xdr:col>
      <xdr:colOff>38100</xdr:colOff>
      <xdr:row>642</xdr:row>
      <xdr:rowOff>0</xdr:rowOff>
    </xdr:to>
    <xdr:sp macro="" textlink="">
      <xdr:nvSpPr>
        <xdr:cNvPr id="511" name="Line 1748"/>
        <xdr:cNvSpPr>
          <a:spLocks noChangeShapeType="1"/>
        </xdr:cNvSpPr>
      </xdr:nvSpPr>
      <xdr:spPr bwMode="auto">
        <a:xfrm>
          <a:off x="4552950" y="10268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642</xdr:row>
      <xdr:rowOff>0</xdr:rowOff>
    </xdr:from>
    <xdr:to>
      <xdr:col>10</xdr:col>
      <xdr:colOff>38100</xdr:colOff>
      <xdr:row>642</xdr:row>
      <xdr:rowOff>0</xdr:rowOff>
    </xdr:to>
    <xdr:sp macro="" textlink="">
      <xdr:nvSpPr>
        <xdr:cNvPr id="512" name="Line 1749"/>
        <xdr:cNvSpPr>
          <a:spLocks noChangeShapeType="1"/>
        </xdr:cNvSpPr>
      </xdr:nvSpPr>
      <xdr:spPr bwMode="auto">
        <a:xfrm>
          <a:off x="4552950" y="10268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642</xdr:row>
      <xdr:rowOff>0</xdr:rowOff>
    </xdr:from>
    <xdr:to>
      <xdr:col>10</xdr:col>
      <xdr:colOff>38100</xdr:colOff>
      <xdr:row>642</xdr:row>
      <xdr:rowOff>0</xdr:rowOff>
    </xdr:to>
    <xdr:sp macro="" textlink="">
      <xdr:nvSpPr>
        <xdr:cNvPr id="513" name="Line 1750"/>
        <xdr:cNvSpPr>
          <a:spLocks noChangeShapeType="1"/>
        </xdr:cNvSpPr>
      </xdr:nvSpPr>
      <xdr:spPr bwMode="auto">
        <a:xfrm>
          <a:off x="4552950" y="10268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642</xdr:row>
      <xdr:rowOff>0</xdr:rowOff>
    </xdr:from>
    <xdr:to>
      <xdr:col>10</xdr:col>
      <xdr:colOff>38100</xdr:colOff>
      <xdr:row>642</xdr:row>
      <xdr:rowOff>0</xdr:rowOff>
    </xdr:to>
    <xdr:sp macro="" textlink="">
      <xdr:nvSpPr>
        <xdr:cNvPr id="514" name="Line 1751"/>
        <xdr:cNvSpPr>
          <a:spLocks noChangeShapeType="1"/>
        </xdr:cNvSpPr>
      </xdr:nvSpPr>
      <xdr:spPr bwMode="auto">
        <a:xfrm>
          <a:off x="4552950" y="10268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642</xdr:row>
      <xdr:rowOff>0</xdr:rowOff>
    </xdr:from>
    <xdr:to>
      <xdr:col>10</xdr:col>
      <xdr:colOff>38100</xdr:colOff>
      <xdr:row>642</xdr:row>
      <xdr:rowOff>0</xdr:rowOff>
    </xdr:to>
    <xdr:sp macro="" textlink="">
      <xdr:nvSpPr>
        <xdr:cNvPr id="515" name="Line 1752"/>
        <xdr:cNvSpPr>
          <a:spLocks noChangeShapeType="1"/>
        </xdr:cNvSpPr>
      </xdr:nvSpPr>
      <xdr:spPr bwMode="auto">
        <a:xfrm>
          <a:off x="4552950" y="10268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642</xdr:row>
      <xdr:rowOff>0</xdr:rowOff>
    </xdr:from>
    <xdr:to>
      <xdr:col>10</xdr:col>
      <xdr:colOff>38100</xdr:colOff>
      <xdr:row>642</xdr:row>
      <xdr:rowOff>0</xdr:rowOff>
    </xdr:to>
    <xdr:sp macro="" textlink="">
      <xdr:nvSpPr>
        <xdr:cNvPr id="516" name="Line 1753"/>
        <xdr:cNvSpPr>
          <a:spLocks noChangeShapeType="1"/>
        </xdr:cNvSpPr>
      </xdr:nvSpPr>
      <xdr:spPr bwMode="auto">
        <a:xfrm>
          <a:off x="4552950" y="10268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642</xdr:row>
      <xdr:rowOff>0</xdr:rowOff>
    </xdr:from>
    <xdr:to>
      <xdr:col>10</xdr:col>
      <xdr:colOff>38100</xdr:colOff>
      <xdr:row>642</xdr:row>
      <xdr:rowOff>0</xdr:rowOff>
    </xdr:to>
    <xdr:sp macro="" textlink="">
      <xdr:nvSpPr>
        <xdr:cNvPr id="517" name="Line 1754"/>
        <xdr:cNvSpPr>
          <a:spLocks noChangeShapeType="1"/>
        </xdr:cNvSpPr>
      </xdr:nvSpPr>
      <xdr:spPr bwMode="auto">
        <a:xfrm>
          <a:off x="4552950" y="10268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642</xdr:row>
      <xdr:rowOff>0</xdr:rowOff>
    </xdr:from>
    <xdr:to>
      <xdr:col>10</xdr:col>
      <xdr:colOff>38100</xdr:colOff>
      <xdr:row>642</xdr:row>
      <xdr:rowOff>0</xdr:rowOff>
    </xdr:to>
    <xdr:sp macro="" textlink="">
      <xdr:nvSpPr>
        <xdr:cNvPr id="518" name="Line 1755"/>
        <xdr:cNvSpPr>
          <a:spLocks noChangeShapeType="1"/>
        </xdr:cNvSpPr>
      </xdr:nvSpPr>
      <xdr:spPr bwMode="auto">
        <a:xfrm>
          <a:off x="4552950" y="10268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642</xdr:row>
      <xdr:rowOff>0</xdr:rowOff>
    </xdr:from>
    <xdr:to>
      <xdr:col>10</xdr:col>
      <xdr:colOff>38100</xdr:colOff>
      <xdr:row>642</xdr:row>
      <xdr:rowOff>0</xdr:rowOff>
    </xdr:to>
    <xdr:sp macro="" textlink="">
      <xdr:nvSpPr>
        <xdr:cNvPr id="519" name="Line 1756"/>
        <xdr:cNvSpPr>
          <a:spLocks noChangeShapeType="1"/>
        </xdr:cNvSpPr>
      </xdr:nvSpPr>
      <xdr:spPr bwMode="auto">
        <a:xfrm>
          <a:off x="4552950" y="10268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642</xdr:row>
      <xdr:rowOff>0</xdr:rowOff>
    </xdr:from>
    <xdr:to>
      <xdr:col>10</xdr:col>
      <xdr:colOff>38100</xdr:colOff>
      <xdr:row>642</xdr:row>
      <xdr:rowOff>0</xdr:rowOff>
    </xdr:to>
    <xdr:sp macro="" textlink="">
      <xdr:nvSpPr>
        <xdr:cNvPr id="520" name="Line 3967"/>
        <xdr:cNvSpPr>
          <a:spLocks noChangeShapeType="1"/>
        </xdr:cNvSpPr>
      </xdr:nvSpPr>
      <xdr:spPr bwMode="auto">
        <a:xfrm>
          <a:off x="4552950" y="10268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642</xdr:row>
      <xdr:rowOff>0</xdr:rowOff>
    </xdr:from>
    <xdr:to>
      <xdr:col>10</xdr:col>
      <xdr:colOff>38100</xdr:colOff>
      <xdr:row>642</xdr:row>
      <xdr:rowOff>0</xdr:rowOff>
    </xdr:to>
    <xdr:sp macro="" textlink="">
      <xdr:nvSpPr>
        <xdr:cNvPr id="521" name="Line 3968"/>
        <xdr:cNvSpPr>
          <a:spLocks noChangeShapeType="1"/>
        </xdr:cNvSpPr>
      </xdr:nvSpPr>
      <xdr:spPr bwMode="auto">
        <a:xfrm>
          <a:off x="4552950" y="10268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642</xdr:row>
      <xdr:rowOff>0</xdr:rowOff>
    </xdr:from>
    <xdr:to>
      <xdr:col>10</xdr:col>
      <xdr:colOff>38100</xdr:colOff>
      <xdr:row>642</xdr:row>
      <xdr:rowOff>0</xdr:rowOff>
    </xdr:to>
    <xdr:sp macro="" textlink="">
      <xdr:nvSpPr>
        <xdr:cNvPr id="522" name="Line 3969"/>
        <xdr:cNvSpPr>
          <a:spLocks noChangeShapeType="1"/>
        </xdr:cNvSpPr>
      </xdr:nvSpPr>
      <xdr:spPr bwMode="auto">
        <a:xfrm>
          <a:off x="4552950" y="10268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642</xdr:row>
      <xdr:rowOff>0</xdr:rowOff>
    </xdr:from>
    <xdr:to>
      <xdr:col>10</xdr:col>
      <xdr:colOff>38100</xdr:colOff>
      <xdr:row>642</xdr:row>
      <xdr:rowOff>0</xdr:rowOff>
    </xdr:to>
    <xdr:sp macro="" textlink="">
      <xdr:nvSpPr>
        <xdr:cNvPr id="523" name="Line 3970"/>
        <xdr:cNvSpPr>
          <a:spLocks noChangeShapeType="1"/>
        </xdr:cNvSpPr>
      </xdr:nvSpPr>
      <xdr:spPr bwMode="auto">
        <a:xfrm>
          <a:off x="4552950" y="10268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642</xdr:row>
      <xdr:rowOff>0</xdr:rowOff>
    </xdr:from>
    <xdr:to>
      <xdr:col>10</xdr:col>
      <xdr:colOff>38100</xdr:colOff>
      <xdr:row>642</xdr:row>
      <xdr:rowOff>0</xdr:rowOff>
    </xdr:to>
    <xdr:sp macro="" textlink="">
      <xdr:nvSpPr>
        <xdr:cNvPr id="524" name="Line 3971"/>
        <xdr:cNvSpPr>
          <a:spLocks noChangeShapeType="1"/>
        </xdr:cNvSpPr>
      </xdr:nvSpPr>
      <xdr:spPr bwMode="auto">
        <a:xfrm>
          <a:off x="4552950" y="10268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642</xdr:row>
      <xdr:rowOff>0</xdr:rowOff>
    </xdr:from>
    <xdr:to>
      <xdr:col>10</xdr:col>
      <xdr:colOff>38100</xdr:colOff>
      <xdr:row>642</xdr:row>
      <xdr:rowOff>0</xdr:rowOff>
    </xdr:to>
    <xdr:sp macro="" textlink="">
      <xdr:nvSpPr>
        <xdr:cNvPr id="525" name="Line 3972"/>
        <xdr:cNvSpPr>
          <a:spLocks noChangeShapeType="1"/>
        </xdr:cNvSpPr>
      </xdr:nvSpPr>
      <xdr:spPr bwMode="auto">
        <a:xfrm>
          <a:off x="4552950" y="10268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642</xdr:row>
      <xdr:rowOff>0</xdr:rowOff>
    </xdr:from>
    <xdr:to>
      <xdr:col>10</xdr:col>
      <xdr:colOff>38100</xdr:colOff>
      <xdr:row>642</xdr:row>
      <xdr:rowOff>0</xdr:rowOff>
    </xdr:to>
    <xdr:sp macro="" textlink="">
      <xdr:nvSpPr>
        <xdr:cNvPr id="526" name="Line 3973"/>
        <xdr:cNvSpPr>
          <a:spLocks noChangeShapeType="1"/>
        </xdr:cNvSpPr>
      </xdr:nvSpPr>
      <xdr:spPr bwMode="auto">
        <a:xfrm>
          <a:off x="4552950" y="10268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642</xdr:row>
      <xdr:rowOff>0</xdr:rowOff>
    </xdr:from>
    <xdr:to>
      <xdr:col>10</xdr:col>
      <xdr:colOff>38100</xdr:colOff>
      <xdr:row>642</xdr:row>
      <xdr:rowOff>0</xdr:rowOff>
    </xdr:to>
    <xdr:sp macro="" textlink="">
      <xdr:nvSpPr>
        <xdr:cNvPr id="527" name="Line 3974"/>
        <xdr:cNvSpPr>
          <a:spLocks noChangeShapeType="1"/>
        </xdr:cNvSpPr>
      </xdr:nvSpPr>
      <xdr:spPr bwMode="auto">
        <a:xfrm>
          <a:off x="4552950" y="10268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642</xdr:row>
      <xdr:rowOff>0</xdr:rowOff>
    </xdr:from>
    <xdr:to>
      <xdr:col>10</xdr:col>
      <xdr:colOff>38100</xdr:colOff>
      <xdr:row>642</xdr:row>
      <xdr:rowOff>0</xdr:rowOff>
    </xdr:to>
    <xdr:sp macro="" textlink="">
      <xdr:nvSpPr>
        <xdr:cNvPr id="528" name="Line 3975"/>
        <xdr:cNvSpPr>
          <a:spLocks noChangeShapeType="1"/>
        </xdr:cNvSpPr>
      </xdr:nvSpPr>
      <xdr:spPr bwMode="auto">
        <a:xfrm>
          <a:off x="4552950" y="10268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642</xdr:row>
      <xdr:rowOff>0</xdr:rowOff>
    </xdr:from>
    <xdr:to>
      <xdr:col>10</xdr:col>
      <xdr:colOff>38100</xdr:colOff>
      <xdr:row>642</xdr:row>
      <xdr:rowOff>0</xdr:rowOff>
    </xdr:to>
    <xdr:sp macro="" textlink="">
      <xdr:nvSpPr>
        <xdr:cNvPr id="529" name="Line 3976"/>
        <xdr:cNvSpPr>
          <a:spLocks noChangeShapeType="1"/>
        </xdr:cNvSpPr>
      </xdr:nvSpPr>
      <xdr:spPr bwMode="auto">
        <a:xfrm>
          <a:off x="4552950" y="10268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642</xdr:row>
      <xdr:rowOff>0</xdr:rowOff>
    </xdr:from>
    <xdr:to>
      <xdr:col>10</xdr:col>
      <xdr:colOff>38100</xdr:colOff>
      <xdr:row>642</xdr:row>
      <xdr:rowOff>0</xdr:rowOff>
    </xdr:to>
    <xdr:sp macro="" textlink="">
      <xdr:nvSpPr>
        <xdr:cNvPr id="530" name="Line 3977"/>
        <xdr:cNvSpPr>
          <a:spLocks noChangeShapeType="1"/>
        </xdr:cNvSpPr>
      </xdr:nvSpPr>
      <xdr:spPr bwMode="auto">
        <a:xfrm>
          <a:off x="4552950" y="10268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642</xdr:row>
      <xdr:rowOff>0</xdr:rowOff>
    </xdr:from>
    <xdr:to>
      <xdr:col>10</xdr:col>
      <xdr:colOff>38100</xdr:colOff>
      <xdr:row>642</xdr:row>
      <xdr:rowOff>0</xdr:rowOff>
    </xdr:to>
    <xdr:sp macro="" textlink="">
      <xdr:nvSpPr>
        <xdr:cNvPr id="531" name="Line 3978"/>
        <xdr:cNvSpPr>
          <a:spLocks noChangeShapeType="1"/>
        </xdr:cNvSpPr>
      </xdr:nvSpPr>
      <xdr:spPr bwMode="auto">
        <a:xfrm>
          <a:off x="4552950" y="10268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642</xdr:row>
      <xdr:rowOff>0</xdr:rowOff>
    </xdr:from>
    <xdr:to>
      <xdr:col>10</xdr:col>
      <xdr:colOff>38100</xdr:colOff>
      <xdr:row>642</xdr:row>
      <xdr:rowOff>0</xdr:rowOff>
    </xdr:to>
    <xdr:sp macro="" textlink="">
      <xdr:nvSpPr>
        <xdr:cNvPr id="532" name="Line 3979"/>
        <xdr:cNvSpPr>
          <a:spLocks noChangeShapeType="1"/>
        </xdr:cNvSpPr>
      </xdr:nvSpPr>
      <xdr:spPr bwMode="auto">
        <a:xfrm>
          <a:off x="4552950" y="10268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642</xdr:row>
      <xdr:rowOff>0</xdr:rowOff>
    </xdr:from>
    <xdr:to>
      <xdr:col>10</xdr:col>
      <xdr:colOff>38100</xdr:colOff>
      <xdr:row>642</xdr:row>
      <xdr:rowOff>0</xdr:rowOff>
    </xdr:to>
    <xdr:sp macro="" textlink="">
      <xdr:nvSpPr>
        <xdr:cNvPr id="533" name="Line 3980"/>
        <xdr:cNvSpPr>
          <a:spLocks noChangeShapeType="1"/>
        </xdr:cNvSpPr>
      </xdr:nvSpPr>
      <xdr:spPr bwMode="auto">
        <a:xfrm>
          <a:off x="4552950" y="10268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642</xdr:row>
      <xdr:rowOff>0</xdr:rowOff>
    </xdr:from>
    <xdr:to>
      <xdr:col>10</xdr:col>
      <xdr:colOff>38100</xdr:colOff>
      <xdr:row>642</xdr:row>
      <xdr:rowOff>0</xdr:rowOff>
    </xdr:to>
    <xdr:sp macro="" textlink="">
      <xdr:nvSpPr>
        <xdr:cNvPr id="534" name="Line 3981"/>
        <xdr:cNvSpPr>
          <a:spLocks noChangeShapeType="1"/>
        </xdr:cNvSpPr>
      </xdr:nvSpPr>
      <xdr:spPr bwMode="auto">
        <a:xfrm>
          <a:off x="4552950" y="10268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642</xdr:row>
      <xdr:rowOff>0</xdr:rowOff>
    </xdr:from>
    <xdr:to>
      <xdr:col>10</xdr:col>
      <xdr:colOff>38100</xdr:colOff>
      <xdr:row>642</xdr:row>
      <xdr:rowOff>0</xdr:rowOff>
    </xdr:to>
    <xdr:sp macro="" textlink="">
      <xdr:nvSpPr>
        <xdr:cNvPr id="535" name="Line 3982"/>
        <xdr:cNvSpPr>
          <a:spLocks noChangeShapeType="1"/>
        </xdr:cNvSpPr>
      </xdr:nvSpPr>
      <xdr:spPr bwMode="auto">
        <a:xfrm>
          <a:off x="4552950" y="10268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642</xdr:row>
      <xdr:rowOff>0</xdr:rowOff>
    </xdr:from>
    <xdr:to>
      <xdr:col>10</xdr:col>
      <xdr:colOff>38100</xdr:colOff>
      <xdr:row>642</xdr:row>
      <xdr:rowOff>0</xdr:rowOff>
    </xdr:to>
    <xdr:sp macro="" textlink="">
      <xdr:nvSpPr>
        <xdr:cNvPr id="536" name="Line 3983"/>
        <xdr:cNvSpPr>
          <a:spLocks noChangeShapeType="1"/>
        </xdr:cNvSpPr>
      </xdr:nvSpPr>
      <xdr:spPr bwMode="auto">
        <a:xfrm>
          <a:off x="4552950" y="10268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642</xdr:row>
      <xdr:rowOff>0</xdr:rowOff>
    </xdr:from>
    <xdr:to>
      <xdr:col>10</xdr:col>
      <xdr:colOff>38100</xdr:colOff>
      <xdr:row>642</xdr:row>
      <xdr:rowOff>0</xdr:rowOff>
    </xdr:to>
    <xdr:sp macro="" textlink="">
      <xdr:nvSpPr>
        <xdr:cNvPr id="537" name="Line 3984"/>
        <xdr:cNvSpPr>
          <a:spLocks noChangeShapeType="1"/>
        </xdr:cNvSpPr>
      </xdr:nvSpPr>
      <xdr:spPr bwMode="auto">
        <a:xfrm>
          <a:off x="4552950" y="10268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642</xdr:row>
      <xdr:rowOff>0</xdr:rowOff>
    </xdr:from>
    <xdr:to>
      <xdr:col>10</xdr:col>
      <xdr:colOff>38100</xdr:colOff>
      <xdr:row>642</xdr:row>
      <xdr:rowOff>0</xdr:rowOff>
    </xdr:to>
    <xdr:sp macro="" textlink="">
      <xdr:nvSpPr>
        <xdr:cNvPr id="538" name="Line 3985"/>
        <xdr:cNvSpPr>
          <a:spLocks noChangeShapeType="1"/>
        </xdr:cNvSpPr>
      </xdr:nvSpPr>
      <xdr:spPr bwMode="auto">
        <a:xfrm>
          <a:off x="4552950" y="10268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642</xdr:row>
      <xdr:rowOff>0</xdr:rowOff>
    </xdr:from>
    <xdr:to>
      <xdr:col>10</xdr:col>
      <xdr:colOff>38100</xdr:colOff>
      <xdr:row>642</xdr:row>
      <xdr:rowOff>0</xdr:rowOff>
    </xdr:to>
    <xdr:sp macro="" textlink="">
      <xdr:nvSpPr>
        <xdr:cNvPr id="539" name="Line 3986"/>
        <xdr:cNvSpPr>
          <a:spLocks noChangeShapeType="1"/>
        </xdr:cNvSpPr>
      </xdr:nvSpPr>
      <xdr:spPr bwMode="auto">
        <a:xfrm>
          <a:off x="4552950" y="10268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642</xdr:row>
      <xdr:rowOff>0</xdr:rowOff>
    </xdr:from>
    <xdr:to>
      <xdr:col>10</xdr:col>
      <xdr:colOff>38100</xdr:colOff>
      <xdr:row>642</xdr:row>
      <xdr:rowOff>0</xdr:rowOff>
    </xdr:to>
    <xdr:sp macro="" textlink="">
      <xdr:nvSpPr>
        <xdr:cNvPr id="540" name="Line 3987"/>
        <xdr:cNvSpPr>
          <a:spLocks noChangeShapeType="1"/>
        </xdr:cNvSpPr>
      </xdr:nvSpPr>
      <xdr:spPr bwMode="auto">
        <a:xfrm>
          <a:off x="4552950" y="10268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642</xdr:row>
      <xdr:rowOff>0</xdr:rowOff>
    </xdr:from>
    <xdr:to>
      <xdr:col>10</xdr:col>
      <xdr:colOff>38100</xdr:colOff>
      <xdr:row>642</xdr:row>
      <xdr:rowOff>0</xdr:rowOff>
    </xdr:to>
    <xdr:sp macro="" textlink="">
      <xdr:nvSpPr>
        <xdr:cNvPr id="541" name="Line 3988"/>
        <xdr:cNvSpPr>
          <a:spLocks noChangeShapeType="1"/>
        </xdr:cNvSpPr>
      </xdr:nvSpPr>
      <xdr:spPr bwMode="auto">
        <a:xfrm>
          <a:off x="4552950" y="10268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642</xdr:row>
      <xdr:rowOff>0</xdr:rowOff>
    </xdr:from>
    <xdr:to>
      <xdr:col>10</xdr:col>
      <xdr:colOff>38100</xdr:colOff>
      <xdr:row>642</xdr:row>
      <xdr:rowOff>0</xdr:rowOff>
    </xdr:to>
    <xdr:sp macro="" textlink="">
      <xdr:nvSpPr>
        <xdr:cNvPr id="542" name="Line 3989"/>
        <xdr:cNvSpPr>
          <a:spLocks noChangeShapeType="1"/>
        </xdr:cNvSpPr>
      </xdr:nvSpPr>
      <xdr:spPr bwMode="auto">
        <a:xfrm>
          <a:off x="4552950" y="10268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642</xdr:row>
      <xdr:rowOff>0</xdr:rowOff>
    </xdr:from>
    <xdr:to>
      <xdr:col>10</xdr:col>
      <xdr:colOff>38100</xdr:colOff>
      <xdr:row>642</xdr:row>
      <xdr:rowOff>0</xdr:rowOff>
    </xdr:to>
    <xdr:sp macro="" textlink="">
      <xdr:nvSpPr>
        <xdr:cNvPr id="543" name="Line 3990"/>
        <xdr:cNvSpPr>
          <a:spLocks noChangeShapeType="1"/>
        </xdr:cNvSpPr>
      </xdr:nvSpPr>
      <xdr:spPr bwMode="auto">
        <a:xfrm>
          <a:off x="4552950" y="10268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642</xdr:row>
      <xdr:rowOff>0</xdr:rowOff>
    </xdr:from>
    <xdr:to>
      <xdr:col>10</xdr:col>
      <xdr:colOff>38100</xdr:colOff>
      <xdr:row>642</xdr:row>
      <xdr:rowOff>0</xdr:rowOff>
    </xdr:to>
    <xdr:sp macro="" textlink="">
      <xdr:nvSpPr>
        <xdr:cNvPr id="544" name="Line 3991"/>
        <xdr:cNvSpPr>
          <a:spLocks noChangeShapeType="1"/>
        </xdr:cNvSpPr>
      </xdr:nvSpPr>
      <xdr:spPr bwMode="auto">
        <a:xfrm>
          <a:off x="4552950" y="10268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642</xdr:row>
      <xdr:rowOff>0</xdr:rowOff>
    </xdr:from>
    <xdr:to>
      <xdr:col>10</xdr:col>
      <xdr:colOff>38100</xdr:colOff>
      <xdr:row>642</xdr:row>
      <xdr:rowOff>0</xdr:rowOff>
    </xdr:to>
    <xdr:sp macro="" textlink="">
      <xdr:nvSpPr>
        <xdr:cNvPr id="545" name="Line 3992"/>
        <xdr:cNvSpPr>
          <a:spLocks noChangeShapeType="1"/>
        </xdr:cNvSpPr>
      </xdr:nvSpPr>
      <xdr:spPr bwMode="auto">
        <a:xfrm>
          <a:off x="4552950" y="10268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642</xdr:row>
      <xdr:rowOff>0</xdr:rowOff>
    </xdr:from>
    <xdr:to>
      <xdr:col>10</xdr:col>
      <xdr:colOff>38100</xdr:colOff>
      <xdr:row>642</xdr:row>
      <xdr:rowOff>0</xdr:rowOff>
    </xdr:to>
    <xdr:sp macro="" textlink="">
      <xdr:nvSpPr>
        <xdr:cNvPr id="546" name="Line 3993"/>
        <xdr:cNvSpPr>
          <a:spLocks noChangeShapeType="1"/>
        </xdr:cNvSpPr>
      </xdr:nvSpPr>
      <xdr:spPr bwMode="auto">
        <a:xfrm>
          <a:off x="4552950" y="10268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642</xdr:row>
      <xdr:rowOff>0</xdr:rowOff>
    </xdr:from>
    <xdr:to>
      <xdr:col>10</xdr:col>
      <xdr:colOff>38100</xdr:colOff>
      <xdr:row>642</xdr:row>
      <xdr:rowOff>0</xdr:rowOff>
    </xdr:to>
    <xdr:sp macro="" textlink="">
      <xdr:nvSpPr>
        <xdr:cNvPr id="547" name="Line 3994"/>
        <xdr:cNvSpPr>
          <a:spLocks noChangeShapeType="1"/>
        </xdr:cNvSpPr>
      </xdr:nvSpPr>
      <xdr:spPr bwMode="auto">
        <a:xfrm>
          <a:off x="4552950" y="10268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642</xdr:row>
      <xdr:rowOff>0</xdr:rowOff>
    </xdr:from>
    <xdr:to>
      <xdr:col>10</xdr:col>
      <xdr:colOff>38100</xdr:colOff>
      <xdr:row>642</xdr:row>
      <xdr:rowOff>0</xdr:rowOff>
    </xdr:to>
    <xdr:sp macro="" textlink="">
      <xdr:nvSpPr>
        <xdr:cNvPr id="548" name="Line 3995"/>
        <xdr:cNvSpPr>
          <a:spLocks noChangeShapeType="1"/>
        </xdr:cNvSpPr>
      </xdr:nvSpPr>
      <xdr:spPr bwMode="auto">
        <a:xfrm>
          <a:off x="4552950" y="10268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642</xdr:row>
      <xdr:rowOff>0</xdr:rowOff>
    </xdr:from>
    <xdr:to>
      <xdr:col>10</xdr:col>
      <xdr:colOff>38100</xdr:colOff>
      <xdr:row>642</xdr:row>
      <xdr:rowOff>0</xdr:rowOff>
    </xdr:to>
    <xdr:sp macro="" textlink="">
      <xdr:nvSpPr>
        <xdr:cNvPr id="549" name="Line 3996"/>
        <xdr:cNvSpPr>
          <a:spLocks noChangeShapeType="1"/>
        </xdr:cNvSpPr>
      </xdr:nvSpPr>
      <xdr:spPr bwMode="auto">
        <a:xfrm>
          <a:off x="4552950" y="10268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642</xdr:row>
      <xdr:rowOff>0</xdr:rowOff>
    </xdr:from>
    <xdr:to>
      <xdr:col>10</xdr:col>
      <xdr:colOff>38100</xdr:colOff>
      <xdr:row>642</xdr:row>
      <xdr:rowOff>0</xdr:rowOff>
    </xdr:to>
    <xdr:sp macro="" textlink="">
      <xdr:nvSpPr>
        <xdr:cNvPr id="550" name="Line 3997"/>
        <xdr:cNvSpPr>
          <a:spLocks noChangeShapeType="1"/>
        </xdr:cNvSpPr>
      </xdr:nvSpPr>
      <xdr:spPr bwMode="auto">
        <a:xfrm>
          <a:off x="4552950" y="10268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642</xdr:row>
      <xdr:rowOff>0</xdr:rowOff>
    </xdr:from>
    <xdr:to>
      <xdr:col>10</xdr:col>
      <xdr:colOff>38100</xdr:colOff>
      <xdr:row>642</xdr:row>
      <xdr:rowOff>0</xdr:rowOff>
    </xdr:to>
    <xdr:sp macro="" textlink="">
      <xdr:nvSpPr>
        <xdr:cNvPr id="551" name="Line 3998"/>
        <xdr:cNvSpPr>
          <a:spLocks noChangeShapeType="1"/>
        </xdr:cNvSpPr>
      </xdr:nvSpPr>
      <xdr:spPr bwMode="auto">
        <a:xfrm>
          <a:off x="4552950" y="10268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642</xdr:row>
      <xdr:rowOff>0</xdr:rowOff>
    </xdr:from>
    <xdr:to>
      <xdr:col>10</xdr:col>
      <xdr:colOff>38100</xdr:colOff>
      <xdr:row>642</xdr:row>
      <xdr:rowOff>0</xdr:rowOff>
    </xdr:to>
    <xdr:sp macro="" textlink="">
      <xdr:nvSpPr>
        <xdr:cNvPr id="552" name="Line 3999"/>
        <xdr:cNvSpPr>
          <a:spLocks noChangeShapeType="1"/>
        </xdr:cNvSpPr>
      </xdr:nvSpPr>
      <xdr:spPr bwMode="auto">
        <a:xfrm>
          <a:off x="4552950" y="10268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642</xdr:row>
      <xdr:rowOff>0</xdr:rowOff>
    </xdr:from>
    <xdr:to>
      <xdr:col>10</xdr:col>
      <xdr:colOff>38100</xdr:colOff>
      <xdr:row>642</xdr:row>
      <xdr:rowOff>0</xdr:rowOff>
    </xdr:to>
    <xdr:sp macro="" textlink="">
      <xdr:nvSpPr>
        <xdr:cNvPr id="553" name="Line 4000"/>
        <xdr:cNvSpPr>
          <a:spLocks noChangeShapeType="1"/>
        </xdr:cNvSpPr>
      </xdr:nvSpPr>
      <xdr:spPr bwMode="auto">
        <a:xfrm>
          <a:off x="4552950" y="10268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642</xdr:row>
      <xdr:rowOff>0</xdr:rowOff>
    </xdr:from>
    <xdr:to>
      <xdr:col>10</xdr:col>
      <xdr:colOff>38100</xdr:colOff>
      <xdr:row>642</xdr:row>
      <xdr:rowOff>0</xdr:rowOff>
    </xdr:to>
    <xdr:sp macro="" textlink="">
      <xdr:nvSpPr>
        <xdr:cNvPr id="554" name="Line 4001"/>
        <xdr:cNvSpPr>
          <a:spLocks noChangeShapeType="1"/>
        </xdr:cNvSpPr>
      </xdr:nvSpPr>
      <xdr:spPr bwMode="auto">
        <a:xfrm>
          <a:off x="4552950" y="10268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642</xdr:row>
      <xdr:rowOff>0</xdr:rowOff>
    </xdr:from>
    <xdr:to>
      <xdr:col>10</xdr:col>
      <xdr:colOff>38100</xdr:colOff>
      <xdr:row>642</xdr:row>
      <xdr:rowOff>0</xdr:rowOff>
    </xdr:to>
    <xdr:sp macro="" textlink="">
      <xdr:nvSpPr>
        <xdr:cNvPr id="555" name="Line 4002"/>
        <xdr:cNvSpPr>
          <a:spLocks noChangeShapeType="1"/>
        </xdr:cNvSpPr>
      </xdr:nvSpPr>
      <xdr:spPr bwMode="auto">
        <a:xfrm>
          <a:off x="4552950" y="10268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642</xdr:row>
      <xdr:rowOff>0</xdr:rowOff>
    </xdr:from>
    <xdr:to>
      <xdr:col>10</xdr:col>
      <xdr:colOff>38100</xdr:colOff>
      <xdr:row>642</xdr:row>
      <xdr:rowOff>0</xdr:rowOff>
    </xdr:to>
    <xdr:sp macro="" textlink="">
      <xdr:nvSpPr>
        <xdr:cNvPr id="556" name="Line 4003"/>
        <xdr:cNvSpPr>
          <a:spLocks noChangeShapeType="1"/>
        </xdr:cNvSpPr>
      </xdr:nvSpPr>
      <xdr:spPr bwMode="auto">
        <a:xfrm>
          <a:off x="4552950" y="10268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642</xdr:row>
      <xdr:rowOff>0</xdr:rowOff>
    </xdr:from>
    <xdr:to>
      <xdr:col>10</xdr:col>
      <xdr:colOff>38100</xdr:colOff>
      <xdr:row>642</xdr:row>
      <xdr:rowOff>0</xdr:rowOff>
    </xdr:to>
    <xdr:sp macro="" textlink="">
      <xdr:nvSpPr>
        <xdr:cNvPr id="557" name="Line 4004"/>
        <xdr:cNvSpPr>
          <a:spLocks noChangeShapeType="1"/>
        </xdr:cNvSpPr>
      </xdr:nvSpPr>
      <xdr:spPr bwMode="auto">
        <a:xfrm>
          <a:off x="4552950" y="10268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642</xdr:row>
      <xdr:rowOff>0</xdr:rowOff>
    </xdr:from>
    <xdr:to>
      <xdr:col>10</xdr:col>
      <xdr:colOff>38100</xdr:colOff>
      <xdr:row>642</xdr:row>
      <xdr:rowOff>0</xdr:rowOff>
    </xdr:to>
    <xdr:sp macro="" textlink="">
      <xdr:nvSpPr>
        <xdr:cNvPr id="558" name="Line 4005"/>
        <xdr:cNvSpPr>
          <a:spLocks noChangeShapeType="1"/>
        </xdr:cNvSpPr>
      </xdr:nvSpPr>
      <xdr:spPr bwMode="auto">
        <a:xfrm>
          <a:off x="4552950" y="10268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642</xdr:row>
      <xdr:rowOff>0</xdr:rowOff>
    </xdr:from>
    <xdr:to>
      <xdr:col>10</xdr:col>
      <xdr:colOff>38100</xdr:colOff>
      <xdr:row>642</xdr:row>
      <xdr:rowOff>0</xdr:rowOff>
    </xdr:to>
    <xdr:sp macro="" textlink="">
      <xdr:nvSpPr>
        <xdr:cNvPr id="559" name="Line 4006"/>
        <xdr:cNvSpPr>
          <a:spLocks noChangeShapeType="1"/>
        </xdr:cNvSpPr>
      </xdr:nvSpPr>
      <xdr:spPr bwMode="auto">
        <a:xfrm>
          <a:off x="4552950" y="10268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642</xdr:row>
      <xdr:rowOff>0</xdr:rowOff>
    </xdr:from>
    <xdr:to>
      <xdr:col>10</xdr:col>
      <xdr:colOff>38100</xdr:colOff>
      <xdr:row>642</xdr:row>
      <xdr:rowOff>0</xdr:rowOff>
    </xdr:to>
    <xdr:sp macro="" textlink="">
      <xdr:nvSpPr>
        <xdr:cNvPr id="560" name="Line 4007"/>
        <xdr:cNvSpPr>
          <a:spLocks noChangeShapeType="1"/>
        </xdr:cNvSpPr>
      </xdr:nvSpPr>
      <xdr:spPr bwMode="auto">
        <a:xfrm>
          <a:off x="4552950" y="10268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642</xdr:row>
      <xdr:rowOff>0</xdr:rowOff>
    </xdr:from>
    <xdr:to>
      <xdr:col>10</xdr:col>
      <xdr:colOff>38100</xdr:colOff>
      <xdr:row>642</xdr:row>
      <xdr:rowOff>0</xdr:rowOff>
    </xdr:to>
    <xdr:sp macro="" textlink="">
      <xdr:nvSpPr>
        <xdr:cNvPr id="561" name="Line 4008"/>
        <xdr:cNvSpPr>
          <a:spLocks noChangeShapeType="1"/>
        </xdr:cNvSpPr>
      </xdr:nvSpPr>
      <xdr:spPr bwMode="auto">
        <a:xfrm>
          <a:off x="4552950" y="10268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642</xdr:row>
      <xdr:rowOff>0</xdr:rowOff>
    </xdr:from>
    <xdr:to>
      <xdr:col>10</xdr:col>
      <xdr:colOff>38100</xdr:colOff>
      <xdr:row>642</xdr:row>
      <xdr:rowOff>0</xdr:rowOff>
    </xdr:to>
    <xdr:sp macro="" textlink="">
      <xdr:nvSpPr>
        <xdr:cNvPr id="562" name="Line 1743"/>
        <xdr:cNvSpPr>
          <a:spLocks noChangeShapeType="1"/>
        </xdr:cNvSpPr>
      </xdr:nvSpPr>
      <xdr:spPr bwMode="auto">
        <a:xfrm>
          <a:off x="4552950" y="10268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642</xdr:row>
      <xdr:rowOff>0</xdr:rowOff>
    </xdr:from>
    <xdr:to>
      <xdr:col>10</xdr:col>
      <xdr:colOff>38100</xdr:colOff>
      <xdr:row>642</xdr:row>
      <xdr:rowOff>0</xdr:rowOff>
    </xdr:to>
    <xdr:sp macro="" textlink="">
      <xdr:nvSpPr>
        <xdr:cNvPr id="563" name="Line 1744"/>
        <xdr:cNvSpPr>
          <a:spLocks noChangeShapeType="1"/>
        </xdr:cNvSpPr>
      </xdr:nvSpPr>
      <xdr:spPr bwMode="auto">
        <a:xfrm>
          <a:off x="4552950" y="10268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642</xdr:row>
      <xdr:rowOff>0</xdr:rowOff>
    </xdr:from>
    <xdr:to>
      <xdr:col>10</xdr:col>
      <xdr:colOff>38100</xdr:colOff>
      <xdr:row>642</xdr:row>
      <xdr:rowOff>0</xdr:rowOff>
    </xdr:to>
    <xdr:sp macro="" textlink="">
      <xdr:nvSpPr>
        <xdr:cNvPr id="564" name="Line 1745"/>
        <xdr:cNvSpPr>
          <a:spLocks noChangeShapeType="1"/>
        </xdr:cNvSpPr>
      </xdr:nvSpPr>
      <xdr:spPr bwMode="auto">
        <a:xfrm>
          <a:off x="4552950" y="10268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642</xdr:row>
      <xdr:rowOff>0</xdr:rowOff>
    </xdr:from>
    <xdr:to>
      <xdr:col>10</xdr:col>
      <xdr:colOff>38100</xdr:colOff>
      <xdr:row>642</xdr:row>
      <xdr:rowOff>0</xdr:rowOff>
    </xdr:to>
    <xdr:sp macro="" textlink="">
      <xdr:nvSpPr>
        <xdr:cNvPr id="565" name="Line 1746"/>
        <xdr:cNvSpPr>
          <a:spLocks noChangeShapeType="1"/>
        </xdr:cNvSpPr>
      </xdr:nvSpPr>
      <xdr:spPr bwMode="auto">
        <a:xfrm>
          <a:off x="4552950" y="10268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642</xdr:row>
      <xdr:rowOff>0</xdr:rowOff>
    </xdr:from>
    <xdr:to>
      <xdr:col>10</xdr:col>
      <xdr:colOff>38100</xdr:colOff>
      <xdr:row>642</xdr:row>
      <xdr:rowOff>0</xdr:rowOff>
    </xdr:to>
    <xdr:sp macro="" textlink="">
      <xdr:nvSpPr>
        <xdr:cNvPr id="566" name="Line 1747"/>
        <xdr:cNvSpPr>
          <a:spLocks noChangeShapeType="1"/>
        </xdr:cNvSpPr>
      </xdr:nvSpPr>
      <xdr:spPr bwMode="auto">
        <a:xfrm>
          <a:off x="4552950" y="10268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642</xdr:row>
      <xdr:rowOff>0</xdr:rowOff>
    </xdr:from>
    <xdr:to>
      <xdr:col>10</xdr:col>
      <xdr:colOff>38100</xdr:colOff>
      <xdr:row>642</xdr:row>
      <xdr:rowOff>0</xdr:rowOff>
    </xdr:to>
    <xdr:sp macro="" textlink="">
      <xdr:nvSpPr>
        <xdr:cNvPr id="567" name="Line 1748"/>
        <xdr:cNvSpPr>
          <a:spLocks noChangeShapeType="1"/>
        </xdr:cNvSpPr>
      </xdr:nvSpPr>
      <xdr:spPr bwMode="auto">
        <a:xfrm>
          <a:off x="4552950" y="10268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642</xdr:row>
      <xdr:rowOff>0</xdr:rowOff>
    </xdr:from>
    <xdr:to>
      <xdr:col>10</xdr:col>
      <xdr:colOff>38100</xdr:colOff>
      <xdr:row>642</xdr:row>
      <xdr:rowOff>0</xdr:rowOff>
    </xdr:to>
    <xdr:sp macro="" textlink="">
      <xdr:nvSpPr>
        <xdr:cNvPr id="568" name="Line 1749"/>
        <xdr:cNvSpPr>
          <a:spLocks noChangeShapeType="1"/>
        </xdr:cNvSpPr>
      </xdr:nvSpPr>
      <xdr:spPr bwMode="auto">
        <a:xfrm>
          <a:off x="4552950" y="10268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642</xdr:row>
      <xdr:rowOff>0</xdr:rowOff>
    </xdr:from>
    <xdr:to>
      <xdr:col>10</xdr:col>
      <xdr:colOff>38100</xdr:colOff>
      <xdr:row>642</xdr:row>
      <xdr:rowOff>0</xdr:rowOff>
    </xdr:to>
    <xdr:sp macro="" textlink="">
      <xdr:nvSpPr>
        <xdr:cNvPr id="569" name="Line 1750"/>
        <xdr:cNvSpPr>
          <a:spLocks noChangeShapeType="1"/>
        </xdr:cNvSpPr>
      </xdr:nvSpPr>
      <xdr:spPr bwMode="auto">
        <a:xfrm>
          <a:off x="4552950" y="10268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642</xdr:row>
      <xdr:rowOff>0</xdr:rowOff>
    </xdr:from>
    <xdr:to>
      <xdr:col>10</xdr:col>
      <xdr:colOff>38100</xdr:colOff>
      <xdr:row>642</xdr:row>
      <xdr:rowOff>0</xdr:rowOff>
    </xdr:to>
    <xdr:sp macro="" textlink="">
      <xdr:nvSpPr>
        <xdr:cNvPr id="570" name="Line 1751"/>
        <xdr:cNvSpPr>
          <a:spLocks noChangeShapeType="1"/>
        </xdr:cNvSpPr>
      </xdr:nvSpPr>
      <xdr:spPr bwMode="auto">
        <a:xfrm>
          <a:off x="4552950" y="10268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642</xdr:row>
      <xdr:rowOff>0</xdr:rowOff>
    </xdr:from>
    <xdr:to>
      <xdr:col>10</xdr:col>
      <xdr:colOff>38100</xdr:colOff>
      <xdr:row>642</xdr:row>
      <xdr:rowOff>0</xdr:rowOff>
    </xdr:to>
    <xdr:sp macro="" textlink="">
      <xdr:nvSpPr>
        <xdr:cNvPr id="571" name="Line 1752"/>
        <xdr:cNvSpPr>
          <a:spLocks noChangeShapeType="1"/>
        </xdr:cNvSpPr>
      </xdr:nvSpPr>
      <xdr:spPr bwMode="auto">
        <a:xfrm>
          <a:off x="4552950" y="10268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642</xdr:row>
      <xdr:rowOff>0</xdr:rowOff>
    </xdr:from>
    <xdr:to>
      <xdr:col>10</xdr:col>
      <xdr:colOff>38100</xdr:colOff>
      <xdr:row>642</xdr:row>
      <xdr:rowOff>0</xdr:rowOff>
    </xdr:to>
    <xdr:sp macro="" textlink="">
      <xdr:nvSpPr>
        <xdr:cNvPr id="572" name="Line 1753"/>
        <xdr:cNvSpPr>
          <a:spLocks noChangeShapeType="1"/>
        </xdr:cNvSpPr>
      </xdr:nvSpPr>
      <xdr:spPr bwMode="auto">
        <a:xfrm>
          <a:off x="4552950" y="10268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642</xdr:row>
      <xdr:rowOff>0</xdr:rowOff>
    </xdr:from>
    <xdr:to>
      <xdr:col>10</xdr:col>
      <xdr:colOff>38100</xdr:colOff>
      <xdr:row>642</xdr:row>
      <xdr:rowOff>0</xdr:rowOff>
    </xdr:to>
    <xdr:sp macro="" textlink="">
      <xdr:nvSpPr>
        <xdr:cNvPr id="573" name="Line 1754"/>
        <xdr:cNvSpPr>
          <a:spLocks noChangeShapeType="1"/>
        </xdr:cNvSpPr>
      </xdr:nvSpPr>
      <xdr:spPr bwMode="auto">
        <a:xfrm>
          <a:off x="4552950" y="10268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642</xdr:row>
      <xdr:rowOff>0</xdr:rowOff>
    </xdr:from>
    <xdr:to>
      <xdr:col>10</xdr:col>
      <xdr:colOff>38100</xdr:colOff>
      <xdr:row>642</xdr:row>
      <xdr:rowOff>0</xdr:rowOff>
    </xdr:to>
    <xdr:sp macro="" textlink="">
      <xdr:nvSpPr>
        <xdr:cNvPr id="574" name="Line 1755"/>
        <xdr:cNvSpPr>
          <a:spLocks noChangeShapeType="1"/>
        </xdr:cNvSpPr>
      </xdr:nvSpPr>
      <xdr:spPr bwMode="auto">
        <a:xfrm>
          <a:off x="4552950" y="10268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642</xdr:row>
      <xdr:rowOff>0</xdr:rowOff>
    </xdr:from>
    <xdr:to>
      <xdr:col>10</xdr:col>
      <xdr:colOff>38100</xdr:colOff>
      <xdr:row>642</xdr:row>
      <xdr:rowOff>0</xdr:rowOff>
    </xdr:to>
    <xdr:sp macro="" textlink="">
      <xdr:nvSpPr>
        <xdr:cNvPr id="575" name="Line 1756"/>
        <xdr:cNvSpPr>
          <a:spLocks noChangeShapeType="1"/>
        </xdr:cNvSpPr>
      </xdr:nvSpPr>
      <xdr:spPr bwMode="auto">
        <a:xfrm>
          <a:off x="4552950" y="10268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642</xdr:row>
      <xdr:rowOff>0</xdr:rowOff>
    </xdr:from>
    <xdr:to>
      <xdr:col>10</xdr:col>
      <xdr:colOff>38100</xdr:colOff>
      <xdr:row>642</xdr:row>
      <xdr:rowOff>0</xdr:rowOff>
    </xdr:to>
    <xdr:sp macro="" textlink="">
      <xdr:nvSpPr>
        <xdr:cNvPr id="576" name="Line 1743"/>
        <xdr:cNvSpPr>
          <a:spLocks noChangeShapeType="1"/>
        </xdr:cNvSpPr>
      </xdr:nvSpPr>
      <xdr:spPr bwMode="auto">
        <a:xfrm>
          <a:off x="4552950" y="10268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642</xdr:row>
      <xdr:rowOff>0</xdr:rowOff>
    </xdr:from>
    <xdr:to>
      <xdr:col>10</xdr:col>
      <xdr:colOff>38100</xdr:colOff>
      <xdr:row>642</xdr:row>
      <xdr:rowOff>0</xdr:rowOff>
    </xdr:to>
    <xdr:sp macro="" textlink="">
      <xdr:nvSpPr>
        <xdr:cNvPr id="577" name="Line 1744"/>
        <xdr:cNvSpPr>
          <a:spLocks noChangeShapeType="1"/>
        </xdr:cNvSpPr>
      </xdr:nvSpPr>
      <xdr:spPr bwMode="auto">
        <a:xfrm>
          <a:off x="4552950" y="10268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642</xdr:row>
      <xdr:rowOff>0</xdr:rowOff>
    </xdr:from>
    <xdr:to>
      <xdr:col>10</xdr:col>
      <xdr:colOff>38100</xdr:colOff>
      <xdr:row>642</xdr:row>
      <xdr:rowOff>0</xdr:rowOff>
    </xdr:to>
    <xdr:sp macro="" textlink="">
      <xdr:nvSpPr>
        <xdr:cNvPr id="578" name="Line 1745"/>
        <xdr:cNvSpPr>
          <a:spLocks noChangeShapeType="1"/>
        </xdr:cNvSpPr>
      </xdr:nvSpPr>
      <xdr:spPr bwMode="auto">
        <a:xfrm>
          <a:off x="4552950" y="10268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642</xdr:row>
      <xdr:rowOff>0</xdr:rowOff>
    </xdr:from>
    <xdr:to>
      <xdr:col>10</xdr:col>
      <xdr:colOff>38100</xdr:colOff>
      <xdr:row>642</xdr:row>
      <xdr:rowOff>0</xdr:rowOff>
    </xdr:to>
    <xdr:sp macro="" textlink="">
      <xdr:nvSpPr>
        <xdr:cNvPr id="579" name="Line 1746"/>
        <xdr:cNvSpPr>
          <a:spLocks noChangeShapeType="1"/>
        </xdr:cNvSpPr>
      </xdr:nvSpPr>
      <xdr:spPr bwMode="auto">
        <a:xfrm>
          <a:off x="4552950" y="10268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642</xdr:row>
      <xdr:rowOff>0</xdr:rowOff>
    </xdr:from>
    <xdr:to>
      <xdr:col>10</xdr:col>
      <xdr:colOff>38100</xdr:colOff>
      <xdr:row>642</xdr:row>
      <xdr:rowOff>0</xdr:rowOff>
    </xdr:to>
    <xdr:sp macro="" textlink="">
      <xdr:nvSpPr>
        <xdr:cNvPr id="580" name="Line 1747"/>
        <xdr:cNvSpPr>
          <a:spLocks noChangeShapeType="1"/>
        </xdr:cNvSpPr>
      </xdr:nvSpPr>
      <xdr:spPr bwMode="auto">
        <a:xfrm>
          <a:off x="4552950" y="10268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642</xdr:row>
      <xdr:rowOff>0</xdr:rowOff>
    </xdr:from>
    <xdr:to>
      <xdr:col>10</xdr:col>
      <xdr:colOff>38100</xdr:colOff>
      <xdr:row>642</xdr:row>
      <xdr:rowOff>0</xdr:rowOff>
    </xdr:to>
    <xdr:sp macro="" textlink="">
      <xdr:nvSpPr>
        <xdr:cNvPr id="581" name="Line 1748"/>
        <xdr:cNvSpPr>
          <a:spLocks noChangeShapeType="1"/>
        </xdr:cNvSpPr>
      </xdr:nvSpPr>
      <xdr:spPr bwMode="auto">
        <a:xfrm>
          <a:off x="4552950" y="10268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642</xdr:row>
      <xdr:rowOff>0</xdr:rowOff>
    </xdr:from>
    <xdr:to>
      <xdr:col>10</xdr:col>
      <xdr:colOff>38100</xdr:colOff>
      <xdr:row>642</xdr:row>
      <xdr:rowOff>0</xdr:rowOff>
    </xdr:to>
    <xdr:sp macro="" textlink="">
      <xdr:nvSpPr>
        <xdr:cNvPr id="582" name="Line 1749"/>
        <xdr:cNvSpPr>
          <a:spLocks noChangeShapeType="1"/>
        </xdr:cNvSpPr>
      </xdr:nvSpPr>
      <xdr:spPr bwMode="auto">
        <a:xfrm>
          <a:off x="4552950" y="10268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642</xdr:row>
      <xdr:rowOff>0</xdr:rowOff>
    </xdr:from>
    <xdr:to>
      <xdr:col>10</xdr:col>
      <xdr:colOff>38100</xdr:colOff>
      <xdr:row>642</xdr:row>
      <xdr:rowOff>0</xdr:rowOff>
    </xdr:to>
    <xdr:sp macro="" textlink="">
      <xdr:nvSpPr>
        <xdr:cNvPr id="583" name="Line 1750"/>
        <xdr:cNvSpPr>
          <a:spLocks noChangeShapeType="1"/>
        </xdr:cNvSpPr>
      </xdr:nvSpPr>
      <xdr:spPr bwMode="auto">
        <a:xfrm>
          <a:off x="4552950" y="10268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642</xdr:row>
      <xdr:rowOff>0</xdr:rowOff>
    </xdr:from>
    <xdr:to>
      <xdr:col>10</xdr:col>
      <xdr:colOff>38100</xdr:colOff>
      <xdr:row>642</xdr:row>
      <xdr:rowOff>0</xdr:rowOff>
    </xdr:to>
    <xdr:sp macro="" textlink="">
      <xdr:nvSpPr>
        <xdr:cNvPr id="584" name="Line 1751"/>
        <xdr:cNvSpPr>
          <a:spLocks noChangeShapeType="1"/>
        </xdr:cNvSpPr>
      </xdr:nvSpPr>
      <xdr:spPr bwMode="auto">
        <a:xfrm>
          <a:off x="4552950" y="10268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642</xdr:row>
      <xdr:rowOff>0</xdr:rowOff>
    </xdr:from>
    <xdr:to>
      <xdr:col>10</xdr:col>
      <xdr:colOff>38100</xdr:colOff>
      <xdr:row>642</xdr:row>
      <xdr:rowOff>0</xdr:rowOff>
    </xdr:to>
    <xdr:sp macro="" textlink="">
      <xdr:nvSpPr>
        <xdr:cNvPr id="585" name="Line 1752"/>
        <xdr:cNvSpPr>
          <a:spLocks noChangeShapeType="1"/>
        </xdr:cNvSpPr>
      </xdr:nvSpPr>
      <xdr:spPr bwMode="auto">
        <a:xfrm>
          <a:off x="4552950" y="10268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642</xdr:row>
      <xdr:rowOff>0</xdr:rowOff>
    </xdr:from>
    <xdr:to>
      <xdr:col>10</xdr:col>
      <xdr:colOff>38100</xdr:colOff>
      <xdr:row>642</xdr:row>
      <xdr:rowOff>0</xdr:rowOff>
    </xdr:to>
    <xdr:sp macro="" textlink="">
      <xdr:nvSpPr>
        <xdr:cNvPr id="586" name="Line 1753"/>
        <xdr:cNvSpPr>
          <a:spLocks noChangeShapeType="1"/>
        </xdr:cNvSpPr>
      </xdr:nvSpPr>
      <xdr:spPr bwMode="auto">
        <a:xfrm>
          <a:off x="4552950" y="10268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642</xdr:row>
      <xdr:rowOff>0</xdr:rowOff>
    </xdr:from>
    <xdr:to>
      <xdr:col>10</xdr:col>
      <xdr:colOff>38100</xdr:colOff>
      <xdr:row>642</xdr:row>
      <xdr:rowOff>0</xdr:rowOff>
    </xdr:to>
    <xdr:sp macro="" textlink="">
      <xdr:nvSpPr>
        <xdr:cNvPr id="587" name="Line 1754"/>
        <xdr:cNvSpPr>
          <a:spLocks noChangeShapeType="1"/>
        </xdr:cNvSpPr>
      </xdr:nvSpPr>
      <xdr:spPr bwMode="auto">
        <a:xfrm>
          <a:off x="4552950" y="10268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642</xdr:row>
      <xdr:rowOff>0</xdr:rowOff>
    </xdr:from>
    <xdr:to>
      <xdr:col>10</xdr:col>
      <xdr:colOff>38100</xdr:colOff>
      <xdr:row>642</xdr:row>
      <xdr:rowOff>0</xdr:rowOff>
    </xdr:to>
    <xdr:sp macro="" textlink="">
      <xdr:nvSpPr>
        <xdr:cNvPr id="588" name="Line 1755"/>
        <xdr:cNvSpPr>
          <a:spLocks noChangeShapeType="1"/>
        </xdr:cNvSpPr>
      </xdr:nvSpPr>
      <xdr:spPr bwMode="auto">
        <a:xfrm>
          <a:off x="4552950" y="10268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642</xdr:row>
      <xdr:rowOff>0</xdr:rowOff>
    </xdr:from>
    <xdr:to>
      <xdr:col>10</xdr:col>
      <xdr:colOff>38100</xdr:colOff>
      <xdr:row>642</xdr:row>
      <xdr:rowOff>0</xdr:rowOff>
    </xdr:to>
    <xdr:sp macro="" textlink="">
      <xdr:nvSpPr>
        <xdr:cNvPr id="589" name="Line 1756"/>
        <xdr:cNvSpPr>
          <a:spLocks noChangeShapeType="1"/>
        </xdr:cNvSpPr>
      </xdr:nvSpPr>
      <xdr:spPr bwMode="auto">
        <a:xfrm>
          <a:off x="4552950" y="10268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642</xdr:row>
      <xdr:rowOff>0</xdr:rowOff>
    </xdr:from>
    <xdr:to>
      <xdr:col>10</xdr:col>
      <xdr:colOff>38100</xdr:colOff>
      <xdr:row>642</xdr:row>
      <xdr:rowOff>0</xdr:rowOff>
    </xdr:to>
    <xdr:sp macro="" textlink="">
      <xdr:nvSpPr>
        <xdr:cNvPr id="590" name="Line 1743"/>
        <xdr:cNvSpPr>
          <a:spLocks noChangeShapeType="1"/>
        </xdr:cNvSpPr>
      </xdr:nvSpPr>
      <xdr:spPr bwMode="auto">
        <a:xfrm>
          <a:off x="4552950" y="10268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642</xdr:row>
      <xdr:rowOff>0</xdr:rowOff>
    </xdr:from>
    <xdr:to>
      <xdr:col>10</xdr:col>
      <xdr:colOff>38100</xdr:colOff>
      <xdr:row>642</xdr:row>
      <xdr:rowOff>0</xdr:rowOff>
    </xdr:to>
    <xdr:sp macro="" textlink="">
      <xdr:nvSpPr>
        <xdr:cNvPr id="591" name="Line 1744"/>
        <xdr:cNvSpPr>
          <a:spLocks noChangeShapeType="1"/>
        </xdr:cNvSpPr>
      </xdr:nvSpPr>
      <xdr:spPr bwMode="auto">
        <a:xfrm>
          <a:off x="4552950" y="10268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642</xdr:row>
      <xdr:rowOff>0</xdr:rowOff>
    </xdr:from>
    <xdr:to>
      <xdr:col>10</xdr:col>
      <xdr:colOff>38100</xdr:colOff>
      <xdr:row>642</xdr:row>
      <xdr:rowOff>0</xdr:rowOff>
    </xdr:to>
    <xdr:sp macro="" textlink="">
      <xdr:nvSpPr>
        <xdr:cNvPr id="592" name="Line 1745"/>
        <xdr:cNvSpPr>
          <a:spLocks noChangeShapeType="1"/>
        </xdr:cNvSpPr>
      </xdr:nvSpPr>
      <xdr:spPr bwMode="auto">
        <a:xfrm>
          <a:off x="4552950" y="10268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642</xdr:row>
      <xdr:rowOff>0</xdr:rowOff>
    </xdr:from>
    <xdr:to>
      <xdr:col>10</xdr:col>
      <xdr:colOff>38100</xdr:colOff>
      <xdr:row>642</xdr:row>
      <xdr:rowOff>0</xdr:rowOff>
    </xdr:to>
    <xdr:sp macro="" textlink="">
      <xdr:nvSpPr>
        <xdr:cNvPr id="593" name="Line 1746"/>
        <xdr:cNvSpPr>
          <a:spLocks noChangeShapeType="1"/>
        </xdr:cNvSpPr>
      </xdr:nvSpPr>
      <xdr:spPr bwMode="auto">
        <a:xfrm>
          <a:off x="4552950" y="10268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642</xdr:row>
      <xdr:rowOff>0</xdr:rowOff>
    </xdr:from>
    <xdr:to>
      <xdr:col>10</xdr:col>
      <xdr:colOff>38100</xdr:colOff>
      <xdr:row>642</xdr:row>
      <xdr:rowOff>0</xdr:rowOff>
    </xdr:to>
    <xdr:sp macro="" textlink="">
      <xdr:nvSpPr>
        <xdr:cNvPr id="594" name="Line 1747"/>
        <xdr:cNvSpPr>
          <a:spLocks noChangeShapeType="1"/>
        </xdr:cNvSpPr>
      </xdr:nvSpPr>
      <xdr:spPr bwMode="auto">
        <a:xfrm>
          <a:off x="4552950" y="10268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642</xdr:row>
      <xdr:rowOff>0</xdr:rowOff>
    </xdr:from>
    <xdr:to>
      <xdr:col>10</xdr:col>
      <xdr:colOff>38100</xdr:colOff>
      <xdr:row>642</xdr:row>
      <xdr:rowOff>0</xdr:rowOff>
    </xdr:to>
    <xdr:sp macro="" textlink="">
      <xdr:nvSpPr>
        <xdr:cNvPr id="595" name="Line 1748"/>
        <xdr:cNvSpPr>
          <a:spLocks noChangeShapeType="1"/>
        </xdr:cNvSpPr>
      </xdr:nvSpPr>
      <xdr:spPr bwMode="auto">
        <a:xfrm>
          <a:off x="4552950" y="10268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642</xdr:row>
      <xdr:rowOff>0</xdr:rowOff>
    </xdr:from>
    <xdr:to>
      <xdr:col>10</xdr:col>
      <xdr:colOff>38100</xdr:colOff>
      <xdr:row>642</xdr:row>
      <xdr:rowOff>0</xdr:rowOff>
    </xdr:to>
    <xdr:sp macro="" textlink="">
      <xdr:nvSpPr>
        <xdr:cNvPr id="596" name="Line 1749"/>
        <xdr:cNvSpPr>
          <a:spLocks noChangeShapeType="1"/>
        </xdr:cNvSpPr>
      </xdr:nvSpPr>
      <xdr:spPr bwMode="auto">
        <a:xfrm>
          <a:off x="4552950" y="10268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642</xdr:row>
      <xdr:rowOff>0</xdr:rowOff>
    </xdr:from>
    <xdr:to>
      <xdr:col>10</xdr:col>
      <xdr:colOff>38100</xdr:colOff>
      <xdr:row>642</xdr:row>
      <xdr:rowOff>0</xdr:rowOff>
    </xdr:to>
    <xdr:sp macro="" textlink="">
      <xdr:nvSpPr>
        <xdr:cNvPr id="597" name="Line 1750"/>
        <xdr:cNvSpPr>
          <a:spLocks noChangeShapeType="1"/>
        </xdr:cNvSpPr>
      </xdr:nvSpPr>
      <xdr:spPr bwMode="auto">
        <a:xfrm>
          <a:off x="4552950" y="10268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642</xdr:row>
      <xdr:rowOff>0</xdr:rowOff>
    </xdr:from>
    <xdr:to>
      <xdr:col>10</xdr:col>
      <xdr:colOff>38100</xdr:colOff>
      <xdr:row>642</xdr:row>
      <xdr:rowOff>0</xdr:rowOff>
    </xdr:to>
    <xdr:sp macro="" textlink="">
      <xdr:nvSpPr>
        <xdr:cNvPr id="598" name="Line 1751"/>
        <xdr:cNvSpPr>
          <a:spLocks noChangeShapeType="1"/>
        </xdr:cNvSpPr>
      </xdr:nvSpPr>
      <xdr:spPr bwMode="auto">
        <a:xfrm>
          <a:off x="4552950" y="10268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642</xdr:row>
      <xdr:rowOff>0</xdr:rowOff>
    </xdr:from>
    <xdr:to>
      <xdr:col>10</xdr:col>
      <xdr:colOff>38100</xdr:colOff>
      <xdr:row>642</xdr:row>
      <xdr:rowOff>0</xdr:rowOff>
    </xdr:to>
    <xdr:sp macro="" textlink="">
      <xdr:nvSpPr>
        <xdr:cNvPr id="599" name="Line 1752"/>
        <xdr:cNvSpPr>
          <a:spLocks noChangeShapeType="1"/>
        </xdr:cNvSpPr>
      </xdr:nvSpPr>
      <xdr:spPr bwMode="auto">
        <a:xfrm>
          <a:off x="4552950" y="10268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642</xdr:row>
      <xdr:rowOff>0</xdr:rowOff>
    </xdr:from>
    <xdr:to>
      <xdr:col>10</xdr:col>
      <xdr:colOff>38100</xdr:colOff>
      <xdr:row>642</xdr:row>
      <xdr:rowOff>0</xdr:rowOff>
    </xdr:to>
    <xdr:sp macro="" textlink="">
      <xdr:nvSpPr>
        <xdr:cNvPr id="600" name="Line 1753"/>
        <xdr:cNvSpPr>
          <a:spLocks noChangeShapeType="1"/>
        </xdr:cNvSpPr>
      </xdr:nvSpPr>
      <xdr:spPr bwMode="auto">
        <a:xfrm>
          <a:off x="4552950" y="10268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642</xdr:row>
      <xdr:rowOff>0</xdr:rowOff>
    </xdr:from>
    <xdr:to>
      <xdr:col>10</xdr:col>
      <xdr:colOff>38100</xdr:colOff>
      <xdr:row>642</xdr:row>
      <xdr:rowOff>0</xdr:rowOff>
    </xdr:to>
    <xdr:sp macro="" textlink="">
      <xdr:nvSpPr>
        <xdr:cNvPr id="601" name="Line 1754"/>
        <xdr:cNvSpPr>
          <a:spLocks noChangeShapeType="1"/>
        </xdr:cNvSpPr>
      </xdr:nvSpPr>
      <xdr:spPr bwMode="auto">
        <a:xfrm>
          <a:off x="4552950" y="10268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642</xdr:row>
      <xdr:rowOff>0</xdr:rowOff>
    </xdr:from>
    <xdr:to>
      <xdr:col>10</xdr:col>
      <xdr:colOff>38100</xdr:colOff>
      <xdr:row>642</xdr:row>
      <xdr:rowOff>0</xdr:rowOff>
    </xdr:to>
    <xdr:sp macro="" textlink="">
      <xdr:nvSpPr>
        <xdr:cNvPr id="602" name="Line 1755"/>
        <xdr:cNvSpPr>
          <a:spLocks noChangeShapeType="1"/>
        </xdr:cNvSpPr>
      </xdr:nvSpPr>
      <xdr:spPr bwMode="auto">
        <a:xfrm>
          <a:off x="4552950" y="10268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642</xdr:row>
      <xdr:rowOff>0</xdr:rowOff>
    </xdr:from>
    <xdr:to>
      <xdr:col>10</xdr:col>
      <xdr:colOff>38100</xdr:colOff>
      <xdr:row>642</xdr:row>
      <xdr:rowOff>0</xdr:rowOff>
    </xdr:to>
    <xdr:sp macro="" textlink="">
      <xdr:nvSpPr>
        <xdr:cNvPr id="603" name="Line 1756"/>
        <xdr:cNvSpPr>
          <a:spLocks noChangeShapeType="1"/>
        </xdr:cNvSpPr>
      </xdr:nvSpPr>
      <xdr:spPr bwMode="auto">
        <a:xfrm>
          <a:off x="4552950" y="10268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642</xdr:row>
      <xdr:rowOff>0</xdr:rowOff>
    </xdr:from>
    <xdr:to>
      <xdr:col>10</xdr:col>
      <xdr:colOff>38100</xdr:colOff>
      <xdr:row>642</xdr:row>
      <xdr:rowOff>0</xdr:rowOff>
    </xdr:to>
    <xdr:sp macro="" textlink="">
      <xdr:nvSpPr>
        <xdr:cNvPr id="604" name="Line 1743"/>
        <xdr:cNvSpPr>
          <a:spLocks noChangeShapeType="1"/>
        </xdr:cNvSpPr>
      </xdr:nvSpPr>
      <xdr:spPr bwMode="auto">
        <a:xfrm>
          <a:off x="4552950" y="10268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642</xdr:row>
      <xdr:rowOff>0</xdr:rowOff>
    </xdr:from>
    <xdr:to>
      <xdr:col>10</xdr:col>
      <xdr:colOff>38100</xdr:colOff>
      <xdr:row>642</xdr:row>
      <xdr:rowOff>0</xdr:rowOff>
    </xdr:to>
    <xdr:sp macro="" textlink="">
      <xdr:nvSpPr>
        <xdr:cNvPr id="605" name="Line 1744"/>
        <xdr:cNvSpPr>
          <a:spLocks noChangeShapeType="1"/>
        </xdr:cNvSpPr>
      </xdr:nvSpPr>
      <xdr:spPr bwMode="auto">
        <a:xfrm>
          <a:off x="4552950" y="10268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642</xdr:row>
      <xdr:rowOff>0</xdr:rowOff>
    </xdr:from>
    <xdr:to>
      <xdr:col>10</xdr:col>
      <xdr:colOff>38100</xdr:colOff>
      <xdr:row>642</xdr:row>
      <xdr:rowOff>0</xdr:rowOff>
    </xdr:to>
    <xdr:sp macro="" textlink="">
      <xdr:nvSpPr>
        <xdr:cNvPr id="606" name="Line 1745"/>
        <xdr:cNvSpPr>
          <a:spLocks noChangeShapeType="1"/>
        </xdr:cNvSpPr>
      </xdr:nvSpPr>
      <xdr:spPr bwMode="auto">
        <a:xfrm>
          <a:off x="4552950" y="10268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642</xdr:row>
      <xdr:rowOff>0</xdr:rowOff>
    </xdr:from>
    <xdr:to>
      <xdr:col>10</xdr:col>
      <xdr:colOff>38100</xdr:colOff>
      <xdr:row>642</xdr:row>
      <xdr:rowOff>0</xdr:rowOff>
    </xdr:to>
    <xdr:sp macro="" textlink="">
      <xdr:nvSpPr>
        <xdr:cNvPr id="607" name="Line 1746"/>
        <xdr:cNvSpPr>
          <a:spLocks noChangeShapeType="1"/>
        </xdr:cNvSpPr>
      </xdr:nvSpPr>
      <xdr:spPr bwMode="auto">
        <a:xfrm>
          <a:off x="4552950" y="10268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642</xdr:row>
      <xdr:rowOff>0</xdr:rowOff>
    </xdr:from>
    <xdr:to>
      <xdr:col>10</xdr:col>
      <xdr:colOff>38100</xdr:colOff>
      <xdr:row>642</xdr:row>
      <xdr:rowOff>0</xdr:rowOff>
    </xdr:to>
    <xdr:sp macro="" textlink="">
      <xdr:nvSpPr>
        <xdr:cNvPr id="608" name="Line 1747"/>
        <xdr:cNvSpPr>
          <a:spLocks noChangeShapeType="1"/>
        </xdr:cNvSpPr>
      </xdr:nvSpPr>
      <xdr:spPr bwMode="auto">
        <a:xfrm>
          <a:off x="4552950" y="10268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642</xdr:row>
      <xdr:rowOff>0</xdr:rowOff>
    </xdr:from>
    <xdr:to>
      <xdr:col>10</xdr:col>
      <xdr:colOff>38100</xdr:colOff>
      <xdr:row>642</xdr:row>
      <xdr:rowOff>0</xdr:rowOff>
    </xdr:to>
    <xdr:sp macro="" textlink="">
      <xdr:nvSpPr>
        <xdr:cNvPr id="609" name="Line 1748"/>
        <xdr:cNvSpPr>
          <a:spLocks noChangeShapeType="1"/>
        </xdr:cNvSpPr>
      </xdr:nvSpPr>
      <xdr:spPr bwMode="auto">
        <a:xfrm>
          <a:off x="4552950" y="10268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642</xdr:row>
      <xdr:rowOff>0</xdr:rowOff>
    </xdr:from>
    <xdr:to>
      <xdr:col>10</xdr:col>
      <xdr:colOff>38100</xdr:colOff>
      <xdr:row>642</xdr:row>
      <xdr:rowOff>0</xdr:rowOff>
    </xdr:to>
    <xdr:sp macro="" textlink="">
      <xdr:nvSpPr>
        <xdr:cNvPr id="610" name="Line 1749"/>
        <xdr:cNvSpPr>
          <a:spLocks noChangeShapeType="1"/>
        </xdr:cNvSpPr>
      </xdr:nvSpPr>
      <xdr:spPr bwMode="auto">
        <a:xfrm>
          <a:off x="4552950" y="10268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642</xdr:row>
      <xdr:rowOff>0</xdr:rowOff>
    </xdr:from>
    <xdr:to>
      <xdr:col>10</xdr:col>
      <xdr:colOff>38100</xdr:colOff>
      <xdr:row>642</xdr:row>
      <xdr:rowOff>0</xdr:rowOff>
    </xdr:to>
    <xdr:sp macro="" textlink="">
      <xdr:nvSpPr>
        <xdr:cNvPr id="611" name="Line 1750"/>
        <xdr:cNvSpPr>
          <a:spLocks noChangeShapeType="1"/>
        </xdr:cNvSpPr>
      </xdr:nvSpPr>
      <xdr:spPr bwMode="auto">
        <a:xfrm>
          <a:off x="4552950" y="10268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642</xdr:row>
      <xdr:rowOff>0</xdr:rowOff>
    </xdr:from>
    <xdr:to>
      <xdr:col>10</xdr:col>
      <xdr:colOff>38100</xdr:colOff>
      <xdr:row>642</xdr:row>
      <xdr:rowOff>0</xdr:rowOff>
    </xdr:to>
    <xdr:sp macro="" textlink="">
      <xdr:nvSpPr>
        <xdr:cNvPr id="612" name="Line 1751"/>
        <xdr:cNvSpPr>
          <a:spLocks noChangeShapeType="1"/>
        </xdr:cNvSpPr>
      </xdr:nvSpPr>
      <xdr:spPr bwMode="auto">
        <a:xfrm>
          <a:off x="4552950" y="10268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642</xdr:row>
      <xdr:rowOff>0</xdr:rowOff>
    </xdr:from>
    <xdr:to>
      <xdr:col>10</xdr:col>
      <xdr:colOff>38100</xdr:colOff>
      <xdr:row>642</xdr:row>
      <xdr:rowOff>0</xdr:rowOff>
    </xdr:to>
    <xdr:sp macro="" textlink="">
      <xdr:nvSpPr>
        <xdr:cNvPr id="613" name="Line 1752"/>
        <xdr:cNvSpPr>
          <a:spLocks noChangeShapeType="1"/>
        </xdr:cNvSpPr>
      </xdr:nvSpPr>
      <xdr:spPr bwMode="auto">
        <a:xfrm>
          <a:off x="4552950" y="10268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642</xdr:row>
      <xdr:rowOff>0</xdr:rowOff>
    </xdr:from>
    <xdr:to>
      <xdr:col>10</xdr:col>
      <xdr:colOff>38100</xdr:colOff>
      <xdr:row>642</xdr:row>
      <xdr:rowOff>0</xdr:rowOff>
    </xdr:to>
    <xdr:sp macro="" textlink="">
      <xdr:nvSpPr>
        <xdr:cNvPr id="614" name="Line 1753"/>
        <xdr:cNvSpPr>
          <a:spLocks noChangeShapeType="1"/>
        </xdr:cNvSpPr>
      </xdr:nvSpPr>
      <xdr:spPr bwMode="auto">
        <a:xfrm>
          <a:off x="4552950" y="10268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642</xdr:row>
      <xdr:rowOff>0</xdr:rowOff>
    </xdr:from>
    <xdr:to>
      <xdr:col>10</xdr:col>
      <xdr:colOff>38100</xdr:colOff>
      <xdr:row>642</xdr:row>
      <xdr:rowOff>0</xdr:rowOff>
    </xdr:to>
    <xdr:sp macro="" textlink="">
      <xdr:nvSpPr>
        <xdr:cNvPr id="615" name="Line 1754"/>
        <xdr:cNvSpPr>
          <a:spLocks noChangeShapeType="1"/>
        </xdr:cNvSpPr>
      </xdr:nvSpPr>
      <xdr:spPr bwMode="auto">
        <a:xfrm>
          <a:off x="4552950" y="10268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642</xdr:row>
      <xdr:rowOff>0</xdr:rowOff>
    </xdr:from>
    <xdr:to>
      <xdr:col>10</xdr:col>
      <xdr:colOff>38100</xdr:colOff>
      <xdr:row>642</xdr:row>
      <xdr:rowOff>0</xdr:rowOff>
    </xdr:to>
    <xdr:sp macro="" textlink="">
      <xdr:nvSpPr>
        <xdr:cNvPr id="616" name="Line 1755"/>
        <xdr:cNvSpPr>
          <a:spLocks noChangeShapeType="1"/>
        </xdr:cNvSpPr>
      </xdr:nvSpPr>
      <xdr:spPr bwMode="auto">
        <a:xfrm>
          <a:off x="4552950" y="10268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642</xdr:row>
      <xdr:rowOff>0</xdr:rowOff>
    </xdr:from>
    <xdr:to>
      <xdr:col>10</xdr:col>
      <xdr:colOff>38100</xdr:colOff>
      <xdr:row>642</xdr:row>
      <xdr:rowOff>0</xdr:rowOff>
    </xdr:to>
    <xdr:sp macro="" textlink="">
      <xdr:nvSpPr>
        <xdr:cNvPr id="617" name="Line 1756"/>
        <xdr:cNvSpPr>
          <a:spLocks noChangeShapeType="1"/>
        </xdr:cNvSpPr>
      </xdr:nvSpPr>
      <xdr:spPr bwMode="auto">
        <a:xfrm>
          <a:off x="4552950" y="10268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642</xdr:row>
      <xdr:rowOff>0</xdr:rowOff>
    </xdr:from>
    <xdr:to>
      <xdr:col>10</xdr:col>
      <xdr:colOff>38100</xdr:colOff>
      <xdr:row>642</xdr:row>
      <xdr:rowOff>0</xdr:rowOff>
    </xdr:to>
    <xdr:sp macro="" textlink="">
      <xdr:nvSpPr>
        <xdr:cNvPr id="618" name="Line 1743"/>
        <xdr:cNvSpPr>
          <a:spLocks noChangeShapeType="1"/>
        </xdr:cNvSpPr>
      </xdr:nvSpPr>
      <xdr:spPr bwMode="auto">
        <a:xfrm>
          <a:off x="4552950" y="10268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642</xdr:row>
      <xdr:rowOff>0</xdr:rowOff>
    </xdr:from>
    <xdr:to>
      <xdr:col>10</xdr:col>
      <xdr:colOff>38100</xdr:colOff>
      <xdr:row>642</xdr:row>
      <xdr:rowOff>0</xdr:rowOff>
    </xdr:to>
    <xdr:sp macro="" textlink="">
      <xdr:nvSpPr>
        <xdr:cNvPr id="619" name="Line 1744"/>
        <xdr:cNvSpPr>
          <a:spLocks noChangeShapeType="1"/>
        </xdr:cNvSpPr>
      </xdr:nvSpPr>
      <xdr:spPr bwMode="auto">
        <a:xfrm>
          <a:off x="4552950" y="10268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642</xdr:row>
      <xdr:rowOff>0</xdr:rowOff>
    </xdr:from>
    <xdr:to>
      <xdr:col>10</xdr:col>
      <xdr:colOff>38100</xdr:colOff>
      <xdr:row>642</xdr:row>
      <xdr:rowOff>0</xdr:rowOff>
    </xdr:to>
    <xdr:sp macro="" textlink="">
      <xdr:nvSpPr>
        <xdr:cNvPr id="620" name="Line 1745"/>
        <xdr:cNvSpPr>
          <a:spLocks noChangeShapeType="1"/>
        </xdr:cNvSpPr>
      </xdr:nvSpPr>
      <xdr:spPr bwMode="auto">
        <a:xfrm>
          <a:off x="4552950" y="10268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642</xdr:row>
      <xdr:rowOff>0</xdr:rowOff>
    </xdr:from>
    <xdr:to>
      <xdr:col>10</xdr:col>
      <xdr:colOff>38100</xdr:colOff>
      <xdr:row>642</xdr:row>
      <xdr:rowOff>0</xdr:rowOff>
    </xdr:to>
    <xdr:sp macro="" textlink="">
      <xdr:nvSpPr>
        <xdr:cNvPr id="621" name="Line 1746"/>
        <xdr:cNvSpPr>
          <a:spLocks noChangeShapeType="1"/>
        </xdr:cNvSpPr>
      </xdr:nvSpPr>
      <xdr:spPr bwMode="auto">
        <a:xfrm>
          <a:off x="4552950" y="10268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642</xdr:row>
      <xdr:rowOff>0</xdr:rowOff>
    </xdr:from>
    <xdr:to>
      <xdr:col>10</xdr:col>
      <xdr:colOff>38100</xdr:colOff>
      <xdr:row>642</xdr:row>
      <xdr:rowOff>0</xdr:rowOff>
    </xdr:to>
    <xdr:sp macro="" textlink="">
      <xdr:nvSpPr>
        <xdr:cNvPr id="622" name="Line 1747"/>
        <xdr:cNvSpPr>
          <a:spLocks noChangeShapeType="1"/>
        </xdr:cNvSpPr>
      </xdr:nvSpPr>
      <xdr:spPr bwMode="auto">
        <a:xfrm>
          <a:off x="4552950" y="10268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642</xdr:row>
      <xdr:rowOff>0</xdr:rowOff>
    </xdr:from>
    <xdr:to>
      <xdr:col>10</xdr:col>
      <xdr:colOff>38100</xdr:colOff>
      <xdr:row>642</xdr:row>
      <xdr:rowOff>0</xdr:rowOff>
    </xdr:to>
    <xdr:sp macro="" textlink="">
      <xdr:nvSpPr>
        <xdr:cNvPr id="623" name="Line 1748"/>
        <xdr:cNvSpPr>
          <a:spLocks noChangeShapeType="1"/>
        </xdr:cNvSpPr>
      </xdr:nvSpPr>
      <xdr:spPr bwMode="auto">
        <a:xfrm>
          <a:off x="4552950" y="10268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642</xdr:row>
      <xdr:rowOff>0</xdr:rowOff>
    </xdr:from>
    <xdr:to>
      <xdr:col>10</xdr:col>
      <xdr:colOff>38100</xdr:colOff>
      <xdr:row>642</xdr:row>
      <xdr:rowOff>0</xdr:rowOff>
    </xdr:to>
    <xdr:sp macro="" textlink="">
      <xdr:nvSpPr>
        <xdr:cNvPr id="624" name="Line 1749"/>
        <xdr:cNvSpPr>
          <a:spLocks noChangeShapeType="1"/>
        </xdr:cNvSpPr>
      </xdr:nvSpPr>
      <xdr:spPr bwMode="auto">
        <a:xfrm>
          <a:off x="4552950" y="10268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642</xdr:row>
      <xdr:rowOff>0</xdr:rowOff>
    </xdr:from>
    <xdr:to>
      <xdr:col>10</xdr:col>
      <xdr:colOff>38100</xdr:colOff>
      <xdr:row>642</xdr:row>
      <xdr:rowOff>0</xdr:rowOff>
    </xdr:to>
    <xdr:sp macro="" textlink="">
      <xdr:nvSpPr>
        <xdr:cNvPr id="625" name="Line 1750"/>
        <xdr:cNvSpPr>
          <a:spLocks noChangeShapeType="1"/>
        </xdr:cNvSpPr>
      </xdr:nvSpPr>
      <xdr:spPr bwMode="auto">
        <a:xfrm>
          <a:off x="4552950" y="10268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642</xdr:row>
      <xdr:rowOff>0</xdr:rowOff>
    </xdr:from>
    <xdr:to>
      <xdr:col>10</xdr:col>
      <xdr:colOff>38100</xdr:colOff>
      <xdr:row>642</xdr:row>
      <xdr:rowOff>0</xdr:rowOff>
    </xdr:to>
    <xdr:sp macro="" textlink="">
      <xdr:nvSpPr>
        <xdr:cNvPr id="626" name="Line 1751"/>
        <xdr:cNvSpPr>
          <a:spLocks noChangeShapeType="1"/>
        </xdr:cNvSpPr>
      </xdr:nvSpPr>
      <xdr:spPr bwMode="auto">
        <a:xfrm>
          <a:off x="4552950" y="10268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642</xdr:row>
      <xdr:rowOff>0</xdr:rowOff>
    </xdr:from>
    <xdr:to>
      <xdr:col>10</xdr:col>
      <xdr:colOff>38100</xdr:colOff>
      <xdr:row>642</xdr:row>
      <xdr:rowOff>0</xdr:rowOff>
    </xdr:to>
    <xdr:sp macro="" textlink="">
      <xdr:nvSpPr>
        <xdr:cNvPr id="627" name="Line 1752"/>
        <xdr:cNvSpPr>
          <a:spLocks noChangeShapeType="1"/>
        </xdr:cNvSpPr>
      </xdr:nvSpPr>
      <xdr:spPr bwMode="auto">
        <a:xfrm>
          <a:off x="4552950" y="10268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642</xdr:row>
      <xdr:rowOff>0</xdr:rowOff>
    </xdr:from>
    <xdr:to>
      <xdr:col>10</xdr:col>
      <xdr:colOff>38100</xdr:colOff>
      <xdr:row>642</xdr:row>
      <xdr:rowOff>0</xdr:rowOff>
    </xdr:to>
    <xdr:sp macro="" textlink="">
      <xdr:nvSpPr>
        <xdr:cNvPr id="628" name="Line 1753"/>
        <xdr:cNvSpPr>
          <a:spLocks noChangeShapeType="1"/>
        </xdr:cNvSpPr>
      </xdr:nvSpPr>
      <xdr:spPr bwMode="auto">
        <a:xfrm>
          <a:off x="4552950" y="10268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642</xdr:row>
      <xdr:rowOff>0</xdr:rowOff>
    </xdr:from>
    <xdr:to>
      <xdr:col>10</xdr:col>
      <xdr:colOff>38100</xdr:colOff>
      <xdr:row>642</xdr:row>
      <xdr:rowOff>0</xdr:rowOff>
    </xdr:to>
    <xdr:sp macro="" textlink="">
      <xdr:nvSpPr>
        <xdr:cNvPr id="629" name="Line 1754"/>
        <xdr:cNvSpPr>
          <a:spLocks noChangeShapeType="1"/>
        </xdr:cNvSpPr>
      </xdr:nvSpPr>
      <xdr:spPr bwMode="auto">
        <a:xfrm>
          <a:off x="4552950" y="10268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642</xdr:row>
      <xdr:rowOff>0</xdr:rowOff>
    </xdr:from>
    <xdr:to>
      <xdr:col>10</xdr:col>
      <xdr:colOff>38100</xdr:colOff>
      <xdr:row>642</xdr:row>
      <xdr:rowOff>0</xdr:rowOff>
    </xdr:to>
    <xdr:sp macro="" textlink="">
      <xdr:nvSpPr>
        <xdr:cNvPr id="630" name="Line 1755"/>
        <xdr:cNvSpPr>
          <a:spLocks noChangeShapeType="1"/>
        </xdr:cNvSpPr>
      </xdr:nvSpPr>
      <xdr:spPr bwMode="auto">
        <a:xfrm>
          <a:off x="4552950" y="10268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642</xdr:row>
      <xdr:rowOff>0</xdr:rowOff>
    </xdr:from>
    <xdr:to>
      <xdr:col>10</xdr:col>
      <xdr:colOff>38100</xdr:colOff>
      <xdr:row>642</xdr:row>
      <xdr:rowOff>0</xdr:rowOff>
    </xdr:to>
    <xdr:sp macro="" textlink="">
      <xdr:nvSpPr>
        <xdr:cNvPr id="631" name="Line 1756"/>
        <xdr:cNvSpPr>
          <a:spLocks noChangeShapeType="1"/>
        </xdr:cNvSpPr>
      </xdr:nvSpPr>
      <xdr:spPr bwMode="auto">
        <a:xfrm>
          <a:off x="4552950" y="10268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646</xdr:row>
      <xdr:rowOff>0</xdr:rowOff>
    </xdr:from>
    <xdr:to>
      <xdr:col>10</xdr:col>
      <xdr:colOff>38100</xdr:colOff>
      <xdr:row>646</xdr:row>
      <xdr:rowOff>0</xdr:rowOff>
    </xdr:to>
    <xdr:sp macro="" textlink="">
      <xdr:nvSpPr>
        <xdr:cNvPr id="632" name="Line 1743"/>
        <xdr:cNvSpPr>
          <a:spLocks noChangeShapeType="1"/>
        </xdr:cNvSpPr>
      </xdr:nvSpPr>
      <xdr:spPr bwMode="auto">
        <a:xfrm>
          <a:off x="4552950" y="103336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646</xdr:row>
      <xdr:rowOff>0</xdr:rowOff>
    </xdr:from>
    <xdr:to>
      <xdr:col>10</xdr:col>
      <xdr:colOff>38100</xdr:colOff>
      <xdr:row>646</xdr:row>
      <xdr:rowOff>0</xdr:rowOff>
    </xdr:to>
    <xdr:sp macro="" textlink="">
      <xdr:nvSpPr>
        <xdr:cNvPr id="633" name="Line 1744"/>
        <xdr:cNvSpPr>
          <a:spLocks noChangeShapeType="1"/>
        </xdr:cNvSpPr>
      </xdr:nvSpPr>
      <xdr:spPr bwMode="auto">
        <a:xfrm>
          <a:off x="4552950" y="103336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646</xdr:row>
      <xdr:rowOff>0</xdr:rowOff>
    </xdr:from>
    <xdr:to>
      <xdr:col>10</xdr:col>
      <xdr:colOff>38100</xdr:colOff>
      <xdr:row>646</xdr:row>
      <xdr:rowOff>0</xdr:rowOff>
    </xdr:to>
    <xdr:sp macro="" textlink="">
      <xdr:nvSpPr>
        <xdr:cNvPr id="634" name="Line 1745"/>
        <xdr:cNvSpPr>
          <a:spLocks noChangeShapeType="1"/>
        </xdr:cNvSpPr>
      </xdr:nvSpPr>
      <xdr:spPr bwMode="auto">
        <a:xfrm>
          <a:off x="4552950" y="103336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646</xdr:row>
      <xdr:rowOff>0</xdr:rowOff>
    </xdr:from>
    <xdr:to>
      <xdr:col>10</xdr:col>
      <xdr:colOff>38100</xdr:colOff>
      <xdr:row>646</xdr:row>
      <xdr:rowOff>0</xdr:rowOff>
    </xdr:to>
    <xdr:sp macro="" textlink="">
      <xdr:nvSpPr>
        <xdr:cNvPr id="635" name="Line 1746"/>
        <xdr:cNvSpPr>
          <a:spLocks noChangeShapeType="1"/>
        </xdr:cNvSpPr>
      </xdr:nvSpPr>
      <xdr:spPr bwMode="auto">
        <a:xfrm>
          <a:off x="4552950" y="103336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646</xdr:row>
      <xdr:rowOff>0</xdr:rowOff>
    </xdr:from>
    <xdr:to>
      <xdr:col>10</xdr:col>
      <xdr:colOff>38100</xdr:colOff>
      <xdr:row>646</xdr:row>
      <xdr:rowOff>0</xdr:rowOff>
    </xdr:to>
    <xdr:sp macro="" textlink="">
      <xdr:nvSpPr>
        <xdr:cNvPr id="636" name="Line 1747"/>
        <xdr:cNvSpPr>
          <a:spLocks noChangeShapeType="1"/>
        </xdr:cNvSpPr>
      </xdr:nvSpPr>
      <xdr:spPr bwMode="auto">
        <a:xfrm>
          <a:off x="4552950" y="103336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646</xdr:row>
      <xdr:rowOff>0</xdr:rowOff>
    </xdr:from>
    <xdr:to>
      <xdr:col>10</xdr:col>
      <xdr:colOff>38100</xdr:colOff>
      <xdr:row>646</xdr:row>
      <xdr:rowOff>0</xdr:rowOff>
    </xdr:to>
    <xdr:sp macro="" textlink="">
      <xdr:nvSpPr>
        <xdr:cNvPr id="637" name="Line 1748"/>
        <xdr:cNvSpPr>
          <a:spLocks noChangeShapeType="1"/>
        </xdr:cNvSpPr>
      </xdr:nvSpPr>
      <xdr:spPr bwMode="auto">
        <a:xfrm>
          <a:off x="4552950" y="103336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646</xdr:row>
      <xdr:rowOff>0</xdr:rowOff>
    </xdr:from>
    <xdr:to>
      <xdr:col>10</xdr:col>
      <xdr:colOff>38100</xdr:colOff>
      <xdr:row>646</xdr:row>
      <xdr:rowOff>0</xdr:rowOff>
    </xdr:to>
    <xdr:sp macro="" textlink="">
      <xdr:nvSpPr>
        <xdr:cNvPr id="638" name="Line 1749"/>
        <xdr:cNvSpPr>
          <a:spLocks noChangeShapeType="1"/>
        </xdr:cNvSpPr>
      </xdr:nvSpPr>
      <xdr:spPr bwMode="auto">
        <a:xfrm>
          <a:off x="4552950" y="103336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646</xdr:row>
      <xdr:rowOff>0</xdr:rowOff>
    </xdr:from>
    <xdr:to>
      <xdr:col>10</xdr:col>
      <xdr:colOff>38100</xdr:colOff>
      <xdr:row>646</xdr:row>
      <xdr:rowOff>0</xdr:rowOff>
    </xdr:to>
    <xdr:sp macro="" textlink="">
      <xdr:nvSpPr>
        <xdr:cNvPr id="639" name="Line 1750"/>
        <xdr:cNvSpPr>
          <a:spLocks noChangeShapeType="1"/>
        </xdr:cNvSpPr>
      </xdr:nvSpPr>
      <xdr:spPr bwMode="auto">
        <a:xfrm>
          <a:off x="4552950" y="103336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646</xdr:row>
      <xdr:rowOff>0</xdr:rowOff>
    </xdr:from>
    <xdr:to>
      <xdr:col>10</xdr:col>
      <xdr:colOff>38100</xdr:colOff>
      <xdr:row>646</xdr:row>
      <xdr:rowOff>0</xdr:rowOff>
    </xdr:to>
    <xdr:sp macro="" textlink="">
      <xdr:nvSpPr>
        <xdr:cNvPr id="640" name="Line 1751"/>
        <xdr:cNvSpPr>
          <a:spLocks noChangeShapeType="1"/>
        </xdr:cNvSpPr>
      </xdr:nvSpPr>
      <xdr:spPr bwMode="auto">
        <a:xfrm>
          <a:off x="4552950" y="103336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646</xdr:row>
      <xdr:rowOff>0</xdr:rowOff>
    </xdr:from>
    <xdr:to>
      <xdr:col>10</xdr:col>
      <xdr:colOff>38100</xdr:colOff>
      <xdr:row>646</xdr:row>
      <xdr:rowOff>0</xdr:rowOff>
    </xdr:to>
    <xdr:sp macro="" textlink="">
      <xdr:nvSpPr>
        <xdr:cNvPr id="641" name="Line 1752"/>
        <xdr:cNvSpPr>
          <a:spLocks noChangeShapeType="1"/>
        </xdr:cNvSpPr>
      </xdr:nvSpPr>
      <xdr:spPr bwMode="auto">
        <a:xfrm>
          <a:off x="4552950" y="103336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646</xdr:row>
      <xdr:rowOff>0</xdr:rowOff>
    </xdr:from>
    <xdr:to>
      <xdr:col>10</xdr:col>
      <xdr:colOff>38100</xdr:colOff>
      <xdr:row>646</xdr:row>
      <xdr:rowOff>0</xdr:rowOff>
    </xdr:to>
    <xdr:sp macro="" textlink="">
      <xdr:nvSpPr>
        <xdr:cNvPr id="642" name="Line 1753"/>
        <xdr:cNvSpPr>
          <a:spLocks noChangeShapeType="1"/>
        </xdr:cNvSpPr>
      </xdr:nvSpPr>
      <xdr:spPr bwMode="auto">
        <a:xfrm>
          <a:off x="4552950" y="103336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646</xdr:row>
      <xdr:rowOff>0</xdr:rowOff>
    </xdr:from>
    <xdr:to>
      <xdr:col>10</xdr:col>
      <xdr:colOff>38100</xdr:colOff>
      <xdr:row>646</xdr:row>
      <xdr:rowOff>0</xdr:rowOff>
    </xdr:to>
    <xdr:sp macro="" textlink="">
      <xdr:nvSpPr>
        <xdr:cNvPr id="643" name="Line 1754"/>
        <xdr:cNvSpPr>
          <a:spLocks noChangeShapeType="1"/>
        </xdr:cNvSpPr>
      </xdr:nvSpPr>
      <xdr:spPr bwMode="auto">
        <a:xfrm>
          <a:off x="4552950" y="103336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646</xdr:row>
      <xdr:rowOff>0</xdr:rowOff>
    </xdr:from>
    <xdr:to>
      <xdr:col>10</xdr:col>
      <xdr:colOff>38100</xdr:colOff>
      <xdr:row>646</xdr:row>
      <xdr:rowOff>0</xdr:rowOff>
    </xdr:to>
    <xdr:sp macro="" textlink="">
      <xdr:nvSpPr>
        <xdr:cNvPr id="644" name="Line 1755"/>
        <xdr:cNvSpPr>
          <a:spLocks noChangeShapeType="1"/>
        </xdr:cNvSpPr>
      </xdr:nvSpPr>
      <xdr:spPr bwMode="auto">
        <a:xfrm>
          <a:off x="4552950" y="103336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646</xdr:row>
      <xdr:rowOff>0</xdr:rowOff>
    </xdr:from>
    <xdr:to>
      <xdr:col>10</xdr:col>
      <xdr:colOff>38100</xdr:colOff>
      <xdr:row>646</xdr:row>
      <xdr:rowOff>0</xdr:rowOff>
    </xdr:to>
    <xdr:sp macro="" textlink="">
      <xdr:nvSpPr>
        <xdr:cNvPr id="645" name="Line 1756"/>
        <xdr:cNvSpPr>
          <a:spLocks noChangeShapeType="1"/>
        </xdr:cNvSpPr>
      </xdr:nvSpPr>
      <xdr:spPr bwMode="auto">
        <a:xfrm>
          <a:off x="4552950" y="103336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646</xdr:row>
      <xdr:rowOff>0</xdr:rowOff>
    </xdr:from>
    <xdr:to>
      <xdr:col>10</xdr:col>
      <xdr:colOff>38100</xdr:colOff>
      <xdr:row>646</xdr:row>
      <xdr:rowOff>0</xdr:rowOff>
    </xdr:to>
    <xdr:sp macro="" textlink="">
      <xdr:nvSpPr>
        <xdr:cNvPr id="646" name="Line 1743"/>
        <xdr:cNvSpPr>
          <a:spLocks noChangeShapeType="1"/>
        </xdr:cNvSpPr>
      </xdr:nvSpPr>
      <xdr:spPr bwMode="auto">
        <a:xfrm>
          <a:off x="4552950" y="103336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646</xdr:row>
      <xdr:rowOff>0</xdr:rowOff>
    </xdr:from>
    <xdr:to>
      <xdr:col>10</xdr:col>
      <xdr:colOff>38100</xdr:colOff>
      <xdr:row>646</xdr:row>
      <xdr:rowOff>0</xdr:rowOff>
    </xdr:to>
    <xdr:sp macro="" textlink="">
      <xdr:nvSpPr>
        <xdr:cNvPr id="647" name="Line 1744"/>
        <xdr:cNvSpPr>
          <a:spLocks noChangeShapeType="1"/>
        </xdr:cNvSpPr>
      </xdr:nvSpPr>
      <xdr:spPr bwMode="auto">
        <a:xfrm>
          <a:off x="4552950" y="103336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646</xdr:row>
      <xdr:rowOff>0</xdr:rowOff>
    </xdr:from>
    <xdr:to>
      <xdr:col>10</xdr:col>
      <xdr:colOff>38100</xdr:colOff>
      <xdr:row>646</xdr:row>
      <xdr:rowOff>0</xdr:rowOff>
    </xdr:to>
    <xdr:sp macro="" textlink="">
      <xdr:nvSpPr>
        <xdr:cNvPr id="648" name="Line 1745"/>
        <xdr:cNvSpPr>
          <a:spLocks noChangeShapeType="1"/>
        </xdr:cNvSpPr>
      </xdr:nvSpPr>
      <xdr:spPr bwMode="auto">
        <a:xfrm>
          <a:off x="4552950" y="103336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646</xdr:row>
      <xdr:rowOff>0</xdr:rowOff>
    </xdr:from>
    <xdr:to>
      <xdr:col>10</xdr:col>
      <xdr:colOff>38100</xdr:colOff>
      <xdr:row>646</xdr:row>
      <xdr:rowOff>0</xdr:rowOff>
    </xdr:to>
    <xdr:sp macro="" textlink="">
      <xdr:nvSpPr>
        <xdr:cNvPr id="649" name="Line 1746"/>
        <xdr:cNvSpPr>
          <a:spLocks noChangeShapeType="1"/>
        </xdr:cNvSpPr>
      </xdr:nvSpPr>
      <xdr:spPr bwMode="auto">
        <a:xfrm>
          <a:off x="4552950" y="103336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646</xdr:row>
      <xdr:rowOff>0</xdr:rowOff>
    </xdr:from>
    <xdr:to>
      <xdr:col>10</xdr:col>
      <xdr:colOff>38100</xdr:colOff>
      <xdr:row>646</xdr:row>
      <xdr:rowOff>0</xdr:rowOff>
    </xdr:to>
    <xdr:sp macro="" textlink="">
      <xdr:nvSpPr>
        <xdr:cNvPr id="650" name="Line 1747"/>
        <xdr:cNvSpPr>
          <a:spLocks noChangeShapeType="1"/>
        </xdr:cNvSpPr>
      </xdr:nvSpPr>
      <xdr:spPr bwMode="auto">
        <a:xfrm>
          <a:off x="4552950" y="103336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646</xdr:row>
      <xdr:rowOff>0</xdr:rowOff>
    </xdr:from>
    <xdr:to>
      <xdr:col>10</xdr:col>
      <xdr:colOff>38100</xdr:colOff>
      <xdr:row>646</xdr:row>
      <xdr:rowOff>0</xdr:rowOff>
    </xdr:to>
    <xdr:sp macro="" textlink="">
      <xdr:nvSpPr>
        <xdr:cNvPr id="651" name="Line 1748"/>
        <xdr:cNvSpPr>
          <a:spLocks noChangeShapeType="1"/>
        </xdr:cNvSpPr>
      </xdr:nvSpPr>
      <xdr:spPr bwMode="auto">
        <a:xfrm>
          <a:off x="4552950" y="103336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646</xdr:row>
      <xdr:rowOff>0</xdr:rowOff>
    </xdr:from>
    <xdr:to>
      <xdr:col>10</xdr:col>
      <xdr:colOff>38100</xdr:colOff>
      <xdr:row>646</xdr:row>
      <xdr:rowOff>0</xdr:rowOff>
    </xdr:to>
    <xdr:sp macro="" textlink="">
      <xdr:nvSpPr>
        <xdr:cNvPr id="652" name="Line 1749"/>
        <xdr:cNvSpPr>
          <a:spLocks noChangeShapeType="1"/>
        </xdr:cNvSpPr>
      </xdr:nvSpPr>
      <xdr:spPr bwMode="auto">
        <a:xfrm>
          <a:off x="4552950" y="103336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646</xdr:row>
      <xdr:rowOff>0</xdr:rowOff>
    </xdr:from>
    <xdr:to>
      <xdr:col>10</xdr:col>
      <xdr:colOff>38100</xdr:colOff>
      <xdr:row>646</xdr:row>
      <xdr:rowOff>0</xdr:rowOff>
    </xdr:to>
    <xdr:sp macro="" textlink="">
      <xdr:nvSpPr>
        <xdr:cNvPr id="653" name="Line 1750"/>
        <xdr:cNvSpPr>
          <a:spLocks noChangeShapeType="1"/>
        </xdr:cNvSpPr>
      </xdr:nvSpPr>
      <xdr:spPr bwMode="auto">
        <a:xfrm>
          <a:off x="4552950" y="103336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646</xdr:row>
      <xdr:rowOff>0</xdr:rowOff>
    </xdr:from>
    <xdr:to>
      <xdr:col>10</xdr:col>
      <xdr:colOff>38100</xdr:colOff>
      <xdr:row>646</xdr:row>
      <xdr:rowOff>0</xdr:rowOff>
    </xdr:to>
    <xdr:sp macro="" textlink="">
      <xdr:nvSpPr>
        <xdr:cNvPr id="654" name="Line 1751"/>
        <xdr:cNvSpPr>
          <a:spLocks noChangeShapeType="1"/>
        </xdr:cNvSpPr>
      </xdr:nvSpPr>
      <xdr:spPr bwMode="auto">
        <a:xfrm>
          <a:off x="4552950" y="103336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646</xdr:row>
      <xdr:rowOff>0</xdr:rowOff>
    </xdr:from>
    <xdr:to>
      <xdr:col>10</xdr:col>
      <xdr:colOff>38100</xdr:colOff>
      <xdr:row>646</xdr:row>
      <xdr:rowOff>0</xdr:rowOff>
    </xdr:to>
    <xdr:sp macro="" textlink="">
      <xdr:nvSpPr>
        <xdr:cNvPr id="655" name="Line 1752"/>
        <xdr:cNvSpPr>
          <a:spLocks noChangeShapeType="1"/>
        </xdr:cNvSpPr>
      </xdr:nvSpPr>
      <xdr:spPr bwMode="auto">
        <a:xfrm>
          <a:off x="4552950" y="103336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646</xdr:row>
      <xdr:rowOff>0</xdr:rowOff>
    </xdr:from>
    <xdr:to>
      <xdr:col>10</xdr:col>
      <xdr:colOff>38100</xdr:colOff>
      <xdr:row>646</xdr:row>
      <xdr:rowOff>0</xdr:rowOff>
    </xdr:to>
    <xdr:sp macro="" textlink="">
      <xdr:nvSpPr>
        <xdr:cNvPr id="656" name="Line 1753"/>
        <xdr:cNvSpPr>
          <a:spLocks noChangeShapeType="1"/>
        </xdr:cNvSpPr>
      </xdr:nvSpPr>
      <xdr:spPr bwMode="auto">
        <a:xfrm>
          <a:off x="4552950" y="103336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646</xdr:row>
      <xdr:rowOff>0</xdr:rowOff>
    </xdr:from>
    <xdr:to>
      <xdr:col>10</xdr:col>
      <xdr:colOff>38100</xdr:colOff>
      <xdr:row>646</xdr:row>
      <xdr:rowOff>0</xdr:rowOff>
    </xdr:to>
    <xdr:sp macro="" textlink="">
      <xdr:nvSpPr>
        <xdr:cNvPr id="657" name="Line 1754"/>
        <xdr:cNvSpPr>
          <a:spLocks noChangeShapeType="1"/>
        </xdr:cNvSpPr>
      </xdr:nvSpPr>
      <xdr:spPr bwMode="auto">
        <a:xfrm>
          <a:off x="4552950" y="103336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646</xdr:row>
      <xdr:rowOff>0</xdr:rowOff>
    </xdr:from>
    <xdr:to>
      <xdr:col>10</xdr:col>
      <xdr:colOff>38100</xdr:colOff>
      <xdr:row>646</xdr:row>
      <xdr:rowOff>0</xdr:rowOff>
    </xdr:to>
    <xdr:sp macro="" textlink="">
      <xdr:nvSpPr>
        <xdr:cNvPr id="658" name="Line 1755"/>
        <xdr:cNvSpPr>
          <a:spLocks noChangeShapeType="1"/>
        </xdr:cNvSpPr>
      </xdr:nvSpPr>
      <xdr:spPr bwMode="auto">
        <a:xfrm>
          <a:off x="4552950" y="103336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646</xdr:row>
      <xdr:rowOff>0</xdr:rowOff>
    </xdr:from>
    <xdr:to>
      <xdr:col>10</xdr:col>
      <xdr:colOff>38100</xdr:colOff>
      <xdr:row>646</xdr:row>
      <xdr:rowOff>0</xdr:rowOff>
    </xdr:to>
    <xdr:sp macro="" textlink="">
      <xdr:nvSpPr>
        <xdr:cNvPr id="659" name="Line 1756"/>
        <xdr:cNvSpPr>
          <a:spLocks noChangeShapeType="1"/>
        </xdr:cNvSpPr>
      </xdr:nvSpPr>
      <xdr:spPr bwMode="auto">
        <a:xfrm>
          <a:off x="4552950" y="103336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646</xdr:row>
      <xdr:rowOff>0</xdr:rowOff>
    </xdr:from>
    <xdr:to>
      <xdr:col>10</xdr:col>
      <xdr:colOff>38100</xdr:colOff>
      <xdr:row>646</xdr:row>
      <xdr:rowOff>0</xdr:rowOff>
    </xdr:to>
    <xdr:sp macro="" textlink="">
      <xdr:nvSpPr>
        <xdr:cNvPr id="660" name="Line 1743"/>
        <xdr:cNvSpPr>
          <a:spLocks noChangeShapeType="1"/>
        </xdr:cNvSpPr>
      </xdr:nvSpPr>
      <xdr:spPr bwMode="auto">
        <a:xfrm>
          <a:off x="4552950" y="103336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646</xdr:row>
      <xdr:rowOff>0</xdr:rowOff>
    </xdr:from>
    <xdr:to>
      <xdr:col>10</xdr:col>
      <xdr:colOff>38100</xdr:colOff>
      <xdr:row>646</xdr:row>
      <xdr:rowOff>0</xdr:rowOff>
    </xdr:to>
    <xdr:sp macro="" textlink="">
      <xdr:nvSpPr>
        <xdr:cNvPr id="661" name="Line 1744"/>
        <xdr:cNvSpPr>
          <a:spLocks noChangeShapeType="1"/>
        </xdr:cNvSpPr>
      </xdr:nvSpPr>
      <xdr:spPr bwMode="auto">
        <a:xfrm>
          <a:off x="4552950" y="103336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646</xdr:row>
      <xdr:rowOff>0</xdr:rowOff>
    </xdr:from>
    <xdr:to>
      <xdr:col>10</xdr:col>
      <xdr:colOff>38100</xdr:colOff>
      <xdr:row>646</xdr:row>
      <xdr:rowOff>0</xdr:rowOff>
    </xdr:to>
    <xdr:sp macro="" textlink="">
      <xdr:nvSpPr>
        <xdr:cNvPr id="662" name="Line 1745"/>
        <xdr:cNvSpPr>
          <a:spLocks noChangeShapeType="1"/>
        </xdr:cNvSpPr>
      </xdr:nvSpPr>
      <xdr:spPr bwMode="auto">
        <a:xfrm>
          <a:off x="4552950" y="103336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646</xdr:row>
      <xdr:rowOff>0</xdr:rowOff>
    </xdr:from>
    <xdr:to>
      <xdr:col>10</xdr:col>
      <xdr:colOff>38100</xdr:colOff>
      <xdr:row>646</xdr:row>
      <xdr:rowOff>0</xdr:rowOff>
    </xdr:to>
    <xdr:sp macro="" textlink="">
      <xdr:nvSpPr>
        <xdr:cNvPr id="663" name="Line 1746"/>
        <xdr:cNvSpPr>
          <a:spLocks noChangeShapeType="1"/>
        </xdr:cNvSpPr>
      </xdr:nvSpPr>
      <xdr:spPr bwMode="auto">
        <a:xfrm>
          <a:off x="4552950" y="103336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646</xdr:row>
      <xdr:rowOff>0</xdr:rowOff>
    </xdr:from>
    <xdr:to>
      <xdr:col>10</xdr:col>
      <xdr:colOff>38100</xdr:colOff>
      <xdr:row>646</xdr:row>
      <xdr:rowOff>0</xdr:rowOff>
    </xdr:to>
    <xdr:sp macro="" textlink="">
      <xdr:nvSpPr>
        <xdr:cNvPr id="664" name="Line 1747"/>
        <xdr:cNvSpPr>
          <a:spLocks noChangeShapeType="1"/>
        </xdr:cNvSpPr>
      </xdr:nvSpPr>
      <xdr:spPr bwMode="auto">
        <a:xfrm>
          <a:off x="4552950" y="103336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646</xdr:row>
      <xdr:rowOff>0</xdr:rowOff>
    </xdr:from>
    <xdr:to>
      <xdr:col>10</xdr:col>
      <xdr:colOff>38100</xdr:colOff>
      <xdr:row>646</xdr:row>
      <xdr:rowOff>0</xdr:rowOff>
    </xdr:to>
    <xdr:sp macro="" textlink="">
      <xdr:nvSpPr>
        <xdr:cNvPr id="665" name="Line 1748"/>
        <xdr:cNvSpPr>
          <a:spLocks noChangeShapeType="1"/>
        </xdr:cNvSpPr>
      </xdr:nvSpPr>
      <xdr:spPr bwMode="auto">
        <a:xfrm>
          <a:off x="4552950" y="103336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646</xdr:row>
      <xdr:rowOff>0</xdr:rowOff>
    </xdr:from>
    <xdr:to>
      <xdr:col>10</xdr:col>
      <xdr:colOff>38100</xdr:colOff>
      <xdr:row>646</xdr:row>
      <xdr:rowOff>0</xdr:rowOff>
    </xdr:to>
    <xdr:sp macro="" textlink="">
      <xdr:nvSpPr>
        <xdr:cNvPr id="666" name="Line 1749"/>
        <xdr:cNvSpPr>
          <a:spLocks noChangeShapeType="1"/>
        </xdr:cNvSpPr>
      </xdr:nvSpPr>
      <xdr:spPr bwMode="auto">
        <a:xfrm>
          <a:off x="4552950" y="103336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646</xdr:row>
      <xdr:rowOff>0</xdr:rowOff>
    </xdr:from>
    <xdr:to>
      <xdr:col>10</xdr:col>
      <xdr:colOff>38100</xdr:colOff>
      <xdr:row>646</xdr:row>
      <xdr:rowOff>0</xdr:rowOff>
    </xdr:to>
    <xdr:sp macro="" textlink="">
      <xdr:nvSpPr>
        <xdr:cNvPr id="667" name="Line 1750"/>
        <xdr:cNvSpPr>
          <a:spLocks noChangeShapeType="1"/>
        </xdr:cNvSpPr>
      </xdr:nvSpPr>
      <xdr:spPr bwMode="auto">
        <a:xfrm>
          <a:off x="4552950" y="103336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646</xdr:row>
      <xdr:rowOff>0</xdr:rowOff>
    </xdr:from>
    <xdr:to>
      <xdr:col>10</xdr:col>
      <xdr:colOff>38100</xdr:colOff>
      <xdr:row>646</xdr:row>
      <xdr:rowOff>0</xdr:rowOff>
    </xdr:to>
    <xdr:sp macro="" textlink="">
      <xdr:nvSpPr>
        <xdr:cNvPr id="668" name="Line 1751"/>
        <xdr:cNvSpPr>
          <a:spLocks noChangeShapeType="1"/>
        </xdr:cNvSpPr>
      </xdr:nvSpPr>
      <xdr:spPr bwMode="auto">
        <a:xfrm>
          <a:off x="4552950" y="103336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646</xdr:row>
      <xdr:rowOff>0</xdr:rowOff>
    </xdr:from>
    <xdr:to>
      <xdr:col>10</xdr:col>
      <xdr:colOff>38100</xdr:colOff>
      <xdr:row>646</xdr:row>
      <xdr:rowOff>0</xdr:rowOff>
    </xdr:to>
    <xdr:sp macro="" textlink="">
      <xdr:nvSpPr>
        <xdr:cNvPr id="669" name="Line 1752"/>
        <xdr:cNvSpPr>
          <a:spLocks noChangeShapeType="1"/>
        </xdr:cNvSpPr>
      </xdr:nvSpPr>
      <xdr:spPr bwMode="auto">
        <a:xfrm>
          <a:off x="4552950" y="103336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646</xdr:row>
      <xdr:rowOff>0</xdr:rowOff>
    </xdr:from>
    <xdr:to>
      <xdr:col>10</xdr:col>
      <xdr:colOff>38100</xdr:colOff>
      <xdr:row>646</xdr:row>
      <xdr:rowOff>0</xdr:rowOff>
    </xdr:to>
    <xdr:sp macro="" textlink="">
      <xdr:nvSpPr>
        <xdr:cNvPr id="670" name="Line 1753"/>
        <xdr:cNvSpPr>
          <a:spLocks noChangeShapeType="1"/>
        </xdr:cNvSpPr>
      </xdr:nvSpPr>
      <xdr:spPr bwMode="auto">
        <a:xfrm>
          <a:off x="4552950" y="103336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646</xdr:row>
      <xdr:rowOff>0</xdr:rowOff>
    </xdr:from>
    <xdr:to>
      <xdr:col>10</xdr:col>
      <xdr:colOff>38100</xdr:colOff>
      <xdr:row>646</xdr:row>
      <xdr:rowOff>0</xdr:rowOff>
    </xdr:to>
    <xdr:sp macro="" textlink="">
      <xdr:nvSpPr>
        <xdr:cNvPr id="671" name="Line 1754"/>
        <xdr:cNvSpPr>
          <a:spLocks noChangeShapeType="1"/>
        </xdr:cNvSpPr>
      </xdr:nvSpPr>
      <xdr:spPr bwMode="auto">
        <a:xfrm>
          <a:off x="4552950" y="103336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646</xdr:row>
      <xdr:rowOff>0</xdr:rowOff>
    </xdr:from>
    <xdr:to>
      <xdr:col>10</xdr:col>
      <xdr:colOff>38100</xdr:colOff>
      <xdr:row>646</xdr:row>
      <xdr:rowOff>0</xdr:rowOff>
    </xdr:to>
    <xdr:sp macro="" textlink="">
      <xdr:nvSpPr>
        <xdr:cNvPr id="672" name="Line 1755"/>
        <xdr:cNvSpPr>
          <a:spLocks noChangeShapeType="1"/>
        </xdr:cNvSpPr>
      </xdr:nvSpPr>
      <xdr:spPr bwMode="auto">
        <a:xfrm>
          <a:off x="4552950" y="103336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646</xdr:row>
      <xdr:rowOff>0</xdr:rowOff>
    </xdr:from>
    <xdr:to>
      <xdr:col>10</xdr:col>
      <xdr:colOff>38100</xdr:colOff>
      <xdr:row>646</xdr:row>
      <xdr:rowOff>0</xdr:rowOff>
    </xdr:to>
    <xdr:sp macro="" textlink="">
      <xdr:nvSpPr>
        <xdr:cNvPr id="673" name="Line 1756"/>
        <xdr:cNvSpPr>
          <a:spLocks noChangeShapeType="1"/>
        </xdr:cNvSpPr>
      </xdr:nvSpPr>
      <xdr:spPr bwMode="auto">
        <a:xfrm>
          <a:off x="4552950" y="103336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646</xdr:row>
      <xdr:rowOff>0</xdr:rowOff>
    </xdr:from>
    <xdr:to>
      <xdr:col>10</xdr:col>
      <xdr:colOff>38100</xdr:colOff>
      <xdr:row>646</xdr:row>
      <xdr:rowOff>0</xdr:rowOff>
    </xdr:to>
    <xdr:sp macro="" textlink="">
      <xdr:nvSpPr>
        <xdr:cNvPr id="674" name="Line 1743"/>
        <xdr:cNvSpPr>
          <a:spLocks noChangeShapeType="1"/>
        </xdr:cNvSpPr>
      </xdr:nvSpPr>
      <xdr:spPr bwMode="auto">
        <a:xfrm>
          <a:off x="4552950" y="103336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646</xdr:row>
      <xdr:rowOff>0</xdr:rowOff>
    </xdr:from>
    <xdr:to>
      <xdr:col>10</xdr:col>
      <xdr:colOff>38100</xdr:colOff>
      <xdr:row>646</xdr:row>
      <xdr:rowOff>0</xdr:rowOff>
    </xdr:to>
    <xdr:sp macro="" textlink="">
      <xdr:nvSpPr>
        <xdr:cNvPr id="675" name="Line 1744"/>
        <xdr:cNvSpPr>
          <a:spLocks noChangeShapeType="1"/>
        </xdr:cNvSpPr>
      </xdr:nvSpPr>
      <xdr:spPr bwMode="auto">
        <a:xfrm>
          <a:off x="4552950" y="103336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646</xdr:row>
      <xdr:rowOff>0</xdr:rowOff>
    </xdr:from>
    <xdr:to>
      <xdr:col>10</xdr:col>
      <xdr:colOff>38100</xdr:colOff>
      <xdr:row>646</xdr:row>
      <xdr:rowOff>0</xdr:rowOff>
    </xdr:to>
    <xdr:sp macro="" textlink="">
      <xdr:nvSpPr>
        <xdr:cNvPr id="676" name="Line 1745"/>
        <xdr:cNvSpPr>
          <a:spLocks noChangeShapeType="1"/>
        </xdr:cNvSpPr>
      </xdr:nvSpPr>
      <xdr:spPr bwMode="auto">
        <a:xfrm>
          <a:off x="4552950" y="103336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646</xdr:row>
      <xdr:rowOff>0</xdr:rowOff>
    </xdr:from>
    <xdr:to>
      <xdr:col>10</xdr:col>
      <xdr:colOff>38100</xdr:colOff>
      <xdr:row>646</xdr:row>
      <xdr:rowOff>0</xdr:rowOff>
    </xdr:to>
    <xdr:sp macro="" textlink="">
      <xdr:nvSpPr>
        <xdr:cNvPr id="677" name="Line 1746"/>
        <xdr:cNvSpPr>
          <a:spLocks noChangeShapeType="1"/>
        </xdr:cNvSpPr>
      </xdr:nvSpPr>
      <xdr:spPr bwMode="auto">
        <a:xfrm>
          <a:off x="4552950" y="103336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646</xdr:row>
      <xdr:rowOff>0</xdr:rowOff>
    </xdr:from>
    <xdr:to>
      <xdr:col>10</xdr:col>
      <xdr:colOff>38100</xdr:colOff>
      <xdr:row>646</xdr:row>
      <xdr:rowOff>0</xdr:rowOff>
    </xdr:to>
    <xdr:sp macro="" textlink="">
      <xdr:nvSpPr>
        <xdr:cNvPr id="678" name="Line 1747"/>
        <xdr:cNvSpPr>
          <a:spLocks noChangeShapeType="1"/>
        </xdr:cNvSpPr>
      </xdr:nvSpPr>
      <xdr:spPr bwMode="auto">
        <a:xfrm>
          <a:off x="4552950" y="103336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646</xdr:row>
      <xdr:rowOff>0</xdr:rowOff>
    </xdr:from>
    <xdr:to>
      <xdr:col>10</xdr:col>
      <xdr:colOff>38100</xdr:colOff>
      <xdr:row>646</xdr:row>
      <xdr:rowOff>0</xdr:rowOff>
    </xdr:to>
    <xdr:sp macro="" textlink="">
      <xdr:nvSpPr>
        <xdr:cNvPr id="679" name="Line 1748"/>
        <xdr:cNvSpPr>
          <a:spLocks noChangeShapeType="1"/>
        </xdr:cNvSpPr>
      </xdr:nvSpPr>
      <xdr:spPr bwMode="auto">
        <a:xfrm>
          <a:off x="4552950" y="103336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646</xdr:row>
      <xdr:rowOff>0</xdr:rowOff>
    </xdr:from>
    <xdr:to>
      <xdr:col>10</xdr:col>
      <xdr:colOff>38100</xdr:colOff>
      <xdr:row>646</xdr:row>
      <xdr:rowOff>0</xdr:rowOff>
    </xdr:to>
    <xdr:sp macro="" textlink="">
      <xdr:nvSpPr>
        <xdr:cNvPr id="680" name="Line 1749"/>
        <xdr:cNvSpPr>
          <a:spLocks noChangeShapeType="1"/>
        </xdr:cNvSpPr>
      </xdr:nvSpPr>
      <xdr:spPr bwMode="auto">
        <a:xfrm>
          <a:off x="4552950" y="103336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646</xdr:row>
      <xdr:rowOff>0</xdr:rowOff>
    </xdr:from>
    <xdr:to>
      <xdr:col>10</xdr:col>
      <xdr:colOff>38100</xdr:colOff>
      <xdr:row>646</xdr:row>
      <xdr:rowOff>0</xdr:rowOff>
    </xdr:to>
    <xdr:sp macro="" textlink="">
      <xdr:nvSpPr>
        <xdr:cNvPr id="681" name="Line 1750"/>
        <xdr:cNvSpPr>
          <a:spLocks noChangeShapeType="1"/>
        </xdr:cNvSpPr>
      </xdr:nvSpPr>
      <xdr:spPr bwMode="auto">
        <a:xfrm>
          <a:off x="4552950" y="103336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646</xdr:row>
      <xdr:rowOff>0</xdr:rowOff>
    </xdr:from>
    <xdr:to>
      <xdr:col>10</xdr:col>
      <xdr:colOff>38100</xdr:colOff>
      <xdr:row>646</xdr:row>
      <xdr:rowOff>0</xdr:rowOff>
    </xdr:to>
    <xdr:sp macro="" textlink="">
      <xdr:nvSpPr>
        <xdr:cNvPr id="682" name="Line 1751"/>
        <xdr:cNvSpPr>
          <a:spLocks noChangeShapeType="1"/>
        </xdr:cNvSpPr>
      </xdr:nvSpPr>
      <xdr:spPr bwMode="auto">
        <a:xfrm>
          <a:off x="4552950" y="103336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646</xdr:row>
      <xdr:rowOff>0</xdr:rowOff>
    </xdr:from>
    <xdr:to>
      <xdr:col>10</xdr:col>
      <xdr:colOff>38100</xdr:colOff>
      <xdr:row>646</xdr:row>
      <xdr:rowOff>0</xdr:rowOff>
    </xdr:to>
    <xdr:sp macro="" textlink="">
      <xdr:nvSpPr>
        <xdr:cNvPr id="683" name="Line 1752"/>
        <xdr:cNvSpPr>
          <a:spLocks noChangeShapeType="1"/>
        </xdr:cNvSpPr>
      </xdr:nvSpPr>
      <xdr:spPr bwMode="auto">
        <a:xfrm>
          <a:off x="4552950" y="103336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646</xdr:row>
      <xdr:rowOff>0</xdr:rowOff>
    </xdr:from>
    <xdr:to>
      <xdr:col>10</xdr:col>
      <xdr:colOff>38100</xdr:colOff>
      <xdr:row>646</xdr:row>
      <xdr:rowOff>0</xdr:rowOff>
    </xdr:to>
    <xdr:sp macro="" textlink="">
      <xdr:nvSpPr>
        <xdr:cNvPr id="684" name="Line 1753"/>
        <xdr:cNvSpPr>
          <a:spLocks noChangeShapeType="1"/>
        </xdr:cNvSpPr>
      </xdr:nvSpPr>
      <xdr:spPr bwMode="auto">
        <a:xfrm>
          <a:off x="4552950" y="103336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646</xdr:row>
      <xdr:rowOff>0</xdr:rowOff>
    </xdr:from>
    <xdr:to>
      <xdr:col>10</xdr:col>
      <xdr:colOff>38100</xdr:colOff>
      <xdr:row>646</xdr:row>
      <xdr:rowOff>0</xdr:rowOff>
    </xdr:to>
    <xdr:sp macro="" textlink="">
      <xdr:nvSpPr>
        <xdr:cNvPr id="685" name="Line 1754"/>
        <xdr:cNvSpPr>
          <a:spLocks noChangeShapeType="1"/>
        </xdr:cNvSpPr>
      </xdr:nvSpPr>
      <xdr:spPr bwMode="auto">
        <a:xfrm>
          <a:off x="4552950" y="103336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646</xdr:row>
      <xdr:rowOff>0</xdr:rowOff>
    </xdr:from>
    <xdr:to>
      <xdr:col>10</xdr:col>
      <xdr:colOff>38100</xdr:colOff>
      <xdr:row>646</xdr:row>
      <xdr:rowOff>0</xdr:rowOff>
    </xdr:to>
    <xdr:sp macro="" textlink="">
      <xdr:nvSpPr>
        <xdr:cNvPr id="686" name="Line 1755"/>
        <xdr:cNvSpPr>
          <a:spLocks noChangeShapeType="1"/>
        </xdr:cNvSpPr>
      </xdr:nvSpPr>
      <xdr:spPr bwMode="auto">
        <a:xfrm>
          <a:off x="4552950" y="103336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646</xdr:row>
      <xdr:rowOff>0</xdr:rowOff>
    </xdr:from>
    <xdr:to>
      <xdr:col>10</xdr:col>
      <xdr:colOff>38100</xdr:colOff>
      <xdr:row>646</xdr:row>
      <xdr:rowOff>0</xdr:rowOff>
    </xdr:to>
    <xdr:sp macro="" textlink="">
      <xdr:nvSpPr>
        <xdr:cNvPr id="687" name="Line 1756"/>
        <xdr:cNvSpPr>
          <a:spLocks noChangeShapeType="1"/>
        </xdr:cNvSpPr>
      </xdr:nvSpPr>
      <xdr:spPr bwMode="auto">
        <a:xfrm>
          <a:off x="4552950" y="103336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646</xdr:row>
      <xdr:rowOff>0</xdr:rowOff>
    </xdr:from>
    <xdr:to>
      <xdr:col>10</xdr:col>
      <xdr:colOff>38100</xdr:colOff>
      <xdr:row>646</xdr:row>
      <xdr:rowOff>0</xdr:rowOff>
    </xdr:to>
    <xdr:sp macro="" textlink="">
      <xdr:nvSpPr>
        <xdr:cNvPr id="688" name="Line 1743"/>
        <xdr:cNvSpPr>
          <a:spLocks noChangeShapeType="1"/>
        </xdr:cNvSpPr>
      </xdr:nvSpPr>
      <xdr:spPr bwMode="auto">
        <a:xfrm>
          <a:off x="4552950" y="103336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646</xdr:row>
      <xdr:rowOff>0</xdr:rowOff>
    </xdr:from>
    <xdr:to>
      <xdr:col>10</xdr:col>
      <xdr:colOff>38100</xdr:colOff>
      <xdr:row>646</xdr:row>
      <xdr:rowOff>0</xdr:rowOff>
    </xdr:to>
    <xdr:sp macro="" textlink="">
      <xdr:nvSpPr>
        <xdr:cNvPr id="689" name="Line 1744"/>
        <xdr:cNvSpPr>
          <a:spLocks noChangeShapeType="1"/>
        </xdr:cNvSpPr>
      </xdr:nvSpPr>
      <xdr:spPr bwMode="auto">
        <a:xfrm>
          <a:off x="4552950" y="103336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646</xdr:row>
      <xdr:rowOff>0</xdr:rowOff>
    </xdr:from>
    <xdr:to>
      <xdr:col>10</xdr:col>
      <xdr:colOff>38100</xdr:colOff>
      <xdr:row>646</xdr:row>
      <xdr:rowOff>0</xdr:rowOff>
    </xdr:to>
    <xdr:sp macro="" textlink="">
      <xdr:nvSpPr>
        <xdr:cNvPr id="690" name="Line 1745"/>
        <xdr:cNvSpPr>
          <a:spLocks noChangeShapeType="1"/>
        </xdr:cNvSpPr>
      </xdr:nvSpPr>
      <xdr:spPr bwMode="auto">
        <a:xfrm>
          <a:off x="4552950" y="103336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646</xdr:row>
      <xdr:rowOff>0</xdr:rowOff>
    </xdr:from>
    <xdr:to>
      <xdr:col>10</xdr:col>
      <xdr:colOff>38100</xdr:colOff>
      <xdr:row>646</xdr:row>
      <xdr:rowOff>0</xdr:rowOff>
    </xdr:to>
    <xdr:sp macro="" textlink="">
      <xdr:nvSpPr>
        <xdr:cNvPr id="691" name="Line 1746"/>
        <xdr:cNvSpPr>
          <a:spLocks noChangeShapeType="1"/>
        </xdr:cNvSpPr>
      </xdr:nvSpPr>
      <xdr:spPr bwMode="auto">
        <a:xfrm>
          <a:off x="4552950" y="103336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646</xdr:row>
      <xdr:rowOff>0</xdr:rowOff>
    </xdr:from>
    <xdr:to>
      <xdr:col>10</xdr:col>
      <xdr:colOff>38100</xdr:colOff>
      <xdr:row>646</xdr:row>
      <xdr:rowOff>0</xdr:rowOff>
    </xdr:to>
    <xdr:sp macro="" textlink="">
      <xdr:nvSpPr>
        <xdr:cNvPr id="692" name="Line 1747"/>
        <xdr:cNvSpPr>
          <a:spLocks noChangeShapeType="1"/>
        </xdr:cNvSpPr>
      </xdr:nvSpPr>
      <xdr:spPr bwMode="auto">
        <a:xfrm>
          <a:off x="4552950" y="103336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646</xdr:row>
      <xdr:rowOff>0</xdr:rowOff>
    </xdr:from>
    <xdr:to>
      <xdr:col>10</xdr:col>
      <xdr:colOff>38100</xdr:colOff>
      <xdr:row>646</xdr:row>
      <xdr:rowOff>0</xdr:rowOff>
    </xdr:to>
    <xdr:sp macro="" textlink="">
      <xdr:nvSpPr>
        <xdr:cNvPr id="693" name="Line 1748"/>
        <xdr:cNvSpPr>
          <a:spLocks noChangeShapeType="1"/>
        </xdr:cNvSpPr>
      </xdr:nvSpPr>
      <xdr:spPr bwMode="auto">
        <a:xfrm>
          <a:off x="4552950" y="103336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646</xdr:row>
      <xdr:rowOff>0</xdr:rowOff>
    </xdr:from>
    <xdr:to>
      <xdr:col>10</xdr:col>
      <xdr:colOff>38100</xdr:colOff>
      <xdr:row>646</xdr:row>
      <xdr:rowOff>0</xdr:rowOff>
    </xdr:to>
    <xdr:sp macro="" textlink="">
      <xdr:nvSpPr>
        <xdr:cNvPr id="694" name="Line 1749"/>
        <xdr:cNvSpPr>
          <a:spLocks noChangeShapeType="1"/>
        </xdr:cNvSpPr>
      </xdr:nvSpPr>
      <xdr:spPr bwMode="auto">
        <a:xfrm>
          <a:off x="4552950" y="103336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646</xdr:row>
      <xdr:rowOff>0</xdr:rowOff>
    </xdr:from>
    <xdr:to>
      <xdr:col>10</xdr:col>
      <xdr:colOff>38100</xdr:colOff>
      <xdr:row>646</xdr:row>
      <xdr:rowOff>0</xdr:rowOff>
    </xdr:to>
    <xdr:sp macro="" textlink="">
      <xdr:nvSpPr>
        <xdr:cNvPr id="695" name="Line 1750"/>
        <xdr:cNvSpPr>
          <a:spLocks noChangeShapeType="1"/>
        </xdr:cNvSpPr>
      </xdr:nvSpPr>
      <xdr:spPr bwMode="auto">
        <a:xfrm>
          <a:off x="4552950" y="103336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646</xdr:row>
      <xdr:rowOff>0</xdr:rowOff>
    </xdr:from>
    <xdr:to>
      <xdr:col>10</xdr:col>
      <xdr:colOff>38100</xdr:colOff>
      <xdr:row>646</xdr:row>
      <xdr:rowOff>0</xdr:rowOff>
    </xdr:to>
    <xdr:sp macro="" textlink="">
      <xdr:nvSpPr>
        <xdr:cNvPr id="696" name="Line 1751"/>
        <xdr:cNvSpPr>
          <a:spLocks noChangeShapeType="1"/>
        </xdr:cNvSpPr>
      </xdr:nvSpPr>
      <xdr:spPr bwMode="auto">
        <a:xfrm>
          <a:off x="4552950" y="103336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646</xdr:row>
      <xdr:rowOff>0</xdr:rowOff>
    </xdr:from>
    <xdr:to>
      <xdr:col>10</xdr:col>
      <xdr:colOff>38100</xdr:colOff>
      <xdr:row>646</xdr:row>
      <xdr:rowOff>0</xdr:rowOff>
    </xdr:to>
    <xdr:sp macro="" textlink="">
      <xdr:nvSpPr>
        <xdr:cNvPr id="697" name="Line 1752"/>
        <xdr:cNvSpPr>
          <a:spLocks noChangeShapeType="1"/>
        </xdr:cNvSpPr>
      </xdr:nvSpPr>
      <xdr:spPr bwMode="auto">
        <a:xfrm>
          <a:off x="4552950" y="103336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646</xdr:row>
      <xdr:rowOff>0</xdr:rowOff>
    </xdr:from>
    <xdr:to>
      <xdr:col>10</xdr:col>
      <xdr:colOff>38100</xdr:colOff>
      <xdr:row>646</xdr:row>
      <xdr:rowOff>0</xdr:rowOff>
    </xdr:to>
    <xdr:sp macro="" textlink="">
      <xdr:nvSpPr>
        <xdr:cNvPr id="698" name="Line 1753"/>
        <xdr:cNvSpPr>
          <a:spLocks noChangeShapeType="1"/>
        </xdr:cNvSpPr>
      </xdr:nvSpPr>
      <xdr:spPr bwMode="auto">
        <a:xfrm>
          <a:off x="4552950" y="103336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646</xdr:row>
      <xdr:rowOff>0</xdr:rowOff>
    </xdr:from>
    <xdr:to>
      <xdr:col>10</xdr:col>
      <xdr:colOff>38100</xdr:colOff>
      <xdr:row>646</xdr:row>
      <xdr:rowOff>0</xdr:rowOff>
    </xdr:to>
    <xdr:sp macro="" textlink="">
      <xdr:nvSpPr>
        <xdr:cNvPr id="699" name="Line 1754"/>
        <xdr:cNvSpPr>
          <a:spLocks noChangeShapeType="1"/>
        </xdr:cNvSpPr>
      </xdr:nvSpPr>
      <xdr:spPr bwMode="auto">
        <a:xfrm>
          <a:off x="4552950" y="103336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646</xdr:row>
      <xdr:rowOff>0</xdr:rowOff>
    </xdr:from>
    <xdr:to>
      <xdr:col>10</xdr:col>
      <xdr:colOff>38100</xdr:colOff>
      <xdr:row>646</xdr:row>
      <xdr:rowOff>0</xdr:rowOff>
    </xdr:to>
    <xdr:sp macro="" textlink="">
      <xdr:nvSpPr>
        <xdr:cNvPr id="700" name="Line 1755"/>
        <xdr:cNvSpPr>
          <a:spLocks noChangeShapeType="1"/>
        </xdr:cNvSpPr>
      </xdr:nvSpPr>
      <xdr:spPr bwMode="auto">
        <a:xfrm>
          <a:off x="4552950" y="103336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646</xdr:row>
      <xdr:rowOff>0</xdr:rowOff>
    </xdr:from>
    <xdr:to>
      <xdr:col>10</xdr:col>
      <xdr:colOff>38100</xdr:colOff>
      <xdr:row>646</xdr:row>
      <xdr:rowOff>0</xdr:rowOff>
    </xdr:to>
    <xdr:sp macro="" textlink="">
      <xdr:nvSpPr>
        <xdr:cNvPr id="701" name="Line 1756"/>
        <xdr:cNvSpPr>
          <a:spLocks noChangeShapeType="1"/>
        </xdr:cNvSpPr>
      </xdr:nvSpPr>
      <xdr:spPr bwMode="auto">
        <a:xfrm>
          <a:off x="4552950" y="103336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646</xdr:row>
      <xdr:rowOff>0</xdr:rowOff>
    </xdr:from>
    <xdr:to>
      <xdr:col>10</xdr:col>
      <xdr:colOff>38100</xdr:colOff>
      <xdr:row>646</xdr:row>
      <xdr:rowOff>0</xdr:rowOff>
    </xdr:to>
    <xdr:sp macro="" textlink="">
      <xdr:nvSpPr>
        <xdr:cNvPr id="702" name="Line 1743"/>
        <xdr:cNvSpPr>
          <a:spLocks noChangeShapeType="1"/>
        </xdr:cNvSpPr>
      </xdr:nvSpPr>
      <xdr:spPr bwMode="auto">
        <a:xfrm>
          <a:off x="4552950" y="103336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646</xdr:row>
      <xdr:rowOff>0</xdr:rowOff>
    </xdr:from>
    <xdr:to>
      <xdr:col>10</xdr:col>
      <xdr:colOff>38100</xdr:colOff>
      <xdr:row>646</xdr:row>
      <xdr:rowOff>0</xdr:rowOff>
    </xdr:to>
    <xdr:sp macro="" textlink="">
      <xdr:nvSpPr>
        <xdr:cNvPr id="703" name="Line 1744"/>
        <xdr:cNvSpPr>
          <a:spLocks noChangeShapeType="1"/>
        </xdr:cNvSpPr>
      </xdr:nvSpPr>
      <xdr:spPr bwMode="auto">
        <a:xfrm>
          <a:off x="4552950" y="103336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646</xdr:row>
      <xdr:rowOff>0</xdr:rowOff>
    </xdr:from>
    <xdr:to>
      <xdr:col>10</xdr:col>
      <xdr:colOff>38100</xdr:colOff>
      <xdr:row>646</xdr:row>
      <xdr:rowOff>0</xdr:rowOff>
    </xdr:to>
    <xdr:sp macro="" textlink="">
      <xdr:nvSpPr>
        <xdr:cNvPr id="704" name="Line 1745"/>
        <xdr:cNvSpPr>
          <a:spLocks noChangeShapeType="1"/>
        </xdr:cNvSpPr>
      </xdr:nvSpPr>
      <xdr:spPr bwMode="auto">
        <a:xfrm>
          <a:off x="4552950" y="103336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646</xdr:row>
      <xdr:rowOff>0</xdr:rowOff>
    </xdr:from>
    <xdr:to>
      <xdr:col>10</xdr:col>
      <xdr:colOff>38100</xdr:colOff>
      <xdr:row>646</xdr:row>
      <xdr:rowOff>0</xdr:rowOff>
    </xdr:to>
    <xdr:sp macro="" textlink="">
      <xdr:nvSpPr>
        <xdr:cNvPr id="705" name="Line 1746"/>
        <xdr:cNvSpPr>
          <a:spLocks noChangeShapeType="1"/>
        </xdr:cNvSpPr>
      </xdr:nvSpPr>
      <xdr:spPr bwMode="auto">
        <a:xfrm>
          <a:off x="4552950" y="103336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646</xdr:row>
      <xdr:rowOff>0</xdr:rowOff>
    </xdr:from>
    <xdr:to>
      <xdr:col>10</xdr:col>
      <xdr:colOff>38100</xdr:colOff>
      <xdr:row>646</xdr:row>
      <xdr:rowOff>0</xdr:rowOff>
    </xdr:to>
    <xdr:sp macro="" textlink="">
      <xdr:nvSpPr>
        <xdr:cNvPr id="706" name="Line 1747"/>
        <xdr:cNvSpPr>
          <a:spLocks noChangeShapeType="1"/>
        </xdr:cNvSpPr>
      </xdr:nvSpPr>
      <xdr:spPr bwMode="auto">
        <a:xfrm>
          <a:off x="4552950" y="103336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646</xdr:row>
      <xdr:rowOff>0</xdr:rowOff>
    </xdr:from>
    <xdr:to>
      <xdr:col>10</xdr:col>
      <xdr:colOff>38100</xdr:colOff>
      <xdr:row>646</xdr:row>
      <xdr:rowOff>0</xdr:rowOff>
    </xdr:to>
    <xdr:sp macro="" textlink="">
      <xdr:nvSpPr>
        <xdr:cNvPr id="707" name="Line 1748"/>
        <xdr:cNvSpPr>
          <a:spLocks noChangeShapeType="1"/>
        </xdr:cNvSpPr>
      </xdr:nvSpPr>
      <xdr:spPr bwMode="auto">
        <a:xfrm>
          <a:off x="4552950" y="103336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646</xdr:row>
      <xdr:rowOff>0</xdr:rowOff>
    </xdr:from>
    <xdr:to>
      <xdr:col>10</xdr:col>
      <xdr:colOff>38100</xdr:colOff>
      <xdr:row>646</xdr:row>
      <xdr:rowOff>0</xdr:rowOff>
    </xdr:to>
    <xdr:sp macro="" textlink="">
      <xdr:nvSpPr>
        <xdr:cNvPr id="708" name="Line 1749"/>
        <xdr:cNvSpPr>
          <a:spLocks noChangeShapeType="1"/>
        </xdr:cNvSpPr>
      </xdr:nvSpPr>
      <xdr:spPr bwMode="auto">
        <a:xfrm>
          <a:off x="4552950" y="103336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646</xdr:row>
      <xdr:rowOff>0</xdr:rowOff>
    </xdr:from>
    <xdr:to>
      <xdr:col>10</xdr:col>
      <xdr:colOff>38100</xdr:colOff>
      <xdr:row>646</xdr:row>
      <xdr:rowOff>0</xdr:rowOff>
    </xdr:to>
    <xdr:sp macro="" textlink="">
      <xdr:nvSpPr>
        <xdr:cNvPr id="709" name="Line 1750"/>
        <xdr:cNvSpPr>
          <a:spLocks noChangeShapeType="1"/>
        </xdr:cNvSpPr>
      </xdr:nvSpPr>
      <xdr:spPr bwMode="auto">
        <a:xfrm>
          <a:off x="4552950" y="103336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646</xdr:row>
      <xdr:rowOff>0</xdr:rowOff>
    </xdr:from>
    <xdr:to>
      <xdr:col>10</xdr:col>
      <xdr:colOff>38100</xdr:colOff>
      <xdr:row>646</xdr:row>
      <xdr:rowOff>0</xdr:rowOff>
    </xdr:to>
    <xdr:sp macro="" textlink="">
      <xdr:nvSpPr>
        <xdr:cNvPr id="710" name="Line 1751"/>
        <xdr:cNvSpPr>
          <a:spLocks noChangeShapeType="1"/>
        </xdr:cNvSpPr>
      </xdr:nvSpPr>
      <xdr:spPr bwMode="auto">
        <a:xfrm>
          <a:off x="4552950" y="103336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646</xdr:row>
      <xdr:rowOff>0</xdr:rowOff>
    </xdr:from>
    <xdr:to>
      <xdr:col>10</xdr:col>
      <xdr:colOff>38100</xdr:colOff>
      <xdr:row>646</xdr:row>
      <xdr:rowOff>0</xdr:rowOff>
    </xdr:to>
    <xdr:sp macro="" textlink="">
      <xdr:nvSpPr>
        <xdr:cNvPr id="711" name="Line 1752"/>
        <xdr:cNvSpPr>
          <a:spLocks noChangeShapeType="1"/>
        </xdr:cNvSpPr>
      </xdr:nvSpPr>
      <xdr:spPr bwMode="auto">
        <a:xfrm>
          <a:off x="4552950" y="103336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646</xdr:row>
      <xdr:rowOff>0</xdr:rowOff>
    </xdr:from>
    <xdr:to>
      <xdr:col>10</xdr:col>
      <xdr:colOff>38100</xdr:colOff>
      <xdr:row>646</xdr:row>
      <xdr:rowOff>0</xdr:rowOff>
    </xdr:to>
    <xdr:sp macro="" textlink="">
      <xdr:nvSpPr>
        <xdr:cNvPr id="712" name="Line 1753"/>
        <xdr:cNvSpPr>
          <a:spLocks noChangeShapeType="1"/>
        </xdr:cNvSpPr>
      </xdr:nvSpPr>
      <xdr:spPr bwMode="auto">
        <a:xfrm>
          <a:off x="4552950" y="103336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646</xdr:row>
      <xdr:rowOff>0</xdr:rowOff>
    </xdr:from>
    <xdr:to>
      <xdr:col>10</xdr:col>
      <xdr:colOff>38100</xdr:colOff>
      <xdr:row>646</xdr:row>
      <xdr:rowOff>0</xdr:rowOff>
    </xdr:to>
    <xdr:sp macro="" textlink="">
      <xdr:nvSpPr>
        <xdr:cNvPr id="713" name="Line 1754"/>
        <xdr:cNvSpPr>
          <a:spLocks noChangeShapeType="1"/>
        </xdr:cNvSpPr>
      </xdr:nvSpPr>
      <xdr:spPr bwMode="auto">
        <a:xfrm>
          <a:off x="4552950" y="103336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646</xdr:row>
      <xdr:rowOff>0</xdr:rowOff>
    </xdr:from>
    <xdr:to>
      <xdr:col>10</xdr:col>
      <xdr:colOff>38100</xdr:colOff>
      <xdr:row>646</xdr:row>
      <xdr:rowOff>0</xdr:rowOff>
    </xdr:to>
    <xdr:sp macro="" textlink="">
      <xdr:nvSpPr>
        <xdr:cNvPr id="714" name="Line 1755"/>
        <xdr:cNvSpPr>
          <a:spLocks noChangeShapeType="1"/>
        </xdr:cNvSpPr>
      </xdr:nvSpPr>
      <xdr:spPr bwMode="auto">
        <a:xfrm>
          <a:off x="4552950" y="103336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646</xdr:row>
      <xdr:rowOff>0</xdr:rowOff>
    </xdr:from>
    <xdr:to>
      <xdr:col>10</xdr:col>
      <xdr:colOff>38100</xdr:colOff>
      <xdr:row>646</xdr:row>
      <xdr:rowOff>0</xdr:rowOff>
    </xdr:to>
    <xdr:sp macro="" textlink="">
      <xdr:nvSpPr>
        <xdr:cNvPr id="715" name="Line 1756"/>
        <xdr:cNvSpPr>
          <a:spLocks noChangeShapeType="1"/>
        </xdr:cNvSpPr>
      </xdr:nvSpPr>
      <xdr:spPr bwMode="auto">
        <a:xfrm>
          <a:off x="4552950" y="103336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646</xdr:row>
      <xdr:rowOff>0</xdr:rowOff>
    </xdr:from>
    <xdr:to>
      <xdr:col>10</xdr:col>
      <xdr:colOff>38100</xdr:colOff>
      <xdr:row>646</xdr:row>
      <xdr:rowOff>0</xdr:rowOff>
    </xdr:to>
    <xdr:sp macro="" textlink="">
      <xdr:nvSpPr>
        <xdr:cNvPr id="716" name="Line 1743"/>
        <xdr:cNvSpPr>
          <a:spLocks noChangeShapeType="1"/>
        </xdr:cNvSpPr>
      </xdr:nvSpPr>
      <xdr:spPr bwMode="auto">
        <a:xfrm>
          <a:off x="4552950" y="103336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646</xdr:row>
      <xdr:rowOff>0</xdr:rowOff>
    </xdr:from>
    <xdr:to>
      <xdr:col>10</xdr:col>
      <xdr:colOff>38100</xdr:colOff>
      <xdr:row>646</xdr:row>
      <xdr:rowOff>0</xdr:rowOff>
    </xdr:to>
    <xdr:sp macro="" textlink="">
      <xdr:nvSpPr>
        <xdr:cNvPr id="717" name="Line 1744"/>
        <xdr:cNvSpPr>
          <a:spLocks noChangeShapeType="1"/>
        </xdr:cNvSpPr>
      </xdr:nvSpPr>
      <xdr:spPr bwMode="auto">
        <a:xfrm>
          <a:off x="4552950" y="103336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646</xdr:row>
      <xdr:rowOff>0</xdr:rowOff>
    </xdr:from>
    <xdr:to>
      <xdr:col>10</xdr:col>
      <xdr:colOff>38100</xdr:colOff>
      <xdr:row>646</xdr:row>
      <xdr:rowOff>0</xdr:rowOff>
    </xdr:to>
    <xdr:sp macro="" textlink="">
      <xdr:nvSpPr>
        <xdr:cNvPr id="718" name="Line 1745"/>
        <xdr:cNvSpPr>
          <a:spLocks noChangeShapeType="1"/>
        </xdr:cNvSpPr>
      </xdr:nvSpPr>
      <xdr:spPr bwMode="auto">
        <a:xfrm>
          <a:off x="4552950" y="103336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646</xdr:row>
      <xdr:rowOff>0</xdr:rowOff>
    </xdr:from>
    <xdr:to>
      <xdr:col>10</xdr:col>
      <xdr:colOff>38100</xdr:colOff>
      <xdr:row>646</xdr:row>
      <xdr:rowOff>0</xdr:rowOff>
    </xdr:to>
    <xdr:sp macro="" textlink="">
      <xdr:nvSpPr>
        <xdr:cNvPr id="719" name="Line 1746"/>
        <xdr:cNvSpPr>
          <a:spLocks noChangeShapeType="1"/>
        </xdr:cNvSpPr>
      </xdr:nvSpPr>
      <xdr:spPr bwMode="auto">
        <a:xfrm>
          <a:off x="4552950" y="103336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646</xdr:row>
      <xdr:rowOff>0</xdr:rowOff>
    </xdr:from>
    <xdr:to>
      <xdr:col>10</xdr:col>
      <xdr:colOff>38100</xdr:colOff>
      <xdr:row>646</xdr:row>
      <xdr:rowOff>0</xdr:rowOff>
    </xdr:to>
    <xdr:sp macro="" textlink="">
      <xdr:nvSpPr>
        <xdr:cNvPr id="720" name="Line 1747"/>
        <xdr:cNvSpPr>
          <a:spLocks noChangeShapeType="1"/>
        </xdr:cNvSpPr>
      </xdr:nvSpPr>
      <xdr:spPr bwMode="auto">
        <a:xfrm>
          <a:off x="4552950" y="103336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646</xdr:row>
      <xdr:rowOff>0</xdr:rowOff>
    </xdr:from>
    <xdr:to>
      <xdr:col>10</xdr:col>
      <xdr:colOff>38100</xdr:colOff>
      <xdr:row>646</xdr:row>
      <xdr:rowOff>0</xdr:rowOff>
    </xdr:to>
    <xdr:sp macro="" textlink="">
      <xdr:nvSpPr>
        <xdr:cNvPr id="721" name="Line 1748"/>
        <xdr:cNvSpPr>
          <a:spLocks noChangeShapeType="1"/>
        </xdr:cNvSpPr>
      </xdr:nvSpPr>
      <xdr:spPr bwMode="auto">
        <a:xfrm>
          <a:off x="4552950" y="103336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646</xdr:row>
      <xdr:rowOff>0</xdr:rowOff>
    </xdr:from>
    <xdr:to>
      <xdr:col>10</xdr:col>
      <xdr:colOff>38100</xdr:colOff>
      <xdr:row>646</xdr:row>
      <xdr:rowOff>0</xdr:rowOff>
    </xdr:to>
    <xdr:sp macro="" textlink="">
      <xdr:nvSpPr>
        <xdr:cNvPr id="722" name="Line 1749"/>
        <xdr:cNvSpPr>
          <a:spLocks noChangeShapeType="1"/>
        </xdr:cNvSpPr>
      </xdr:nvSpPr>
      <xdr:spPr bwMode="auto">
        <a:xfrm>
          <a:off x="4552950" y="103336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646</xdr:row>
      <xdr:rowOff>0</xdr:rowOff>
    </xdr:from>
    <xdr:to>
      <xdr:col>10</xdr:col>
      <xdr:colOff>38100</xdr:colOff>
      <xdr:row>646</xdr:row>
      <xdr:rowOff>0</xdr:rowOff>
    </xdr:to>
    <xdr:sp macro="" textlink="">
      <xdr:nvSpPr>
        <xdr:cNvPr id="723" name="Line 1750"/>
        <xdr:cNvSpPr>
          <a:spLocks noChangeShapeType="1"/>
        </xdr:cNvSpPr>
      </xdr:nvSpPr>
      <xdr:spPr bwMode="auto">
        <a:xfrm>
          <a:off x="4552950" y="103336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646</xdr:row>
      <xdr:rowOff>0</xdr:rowOff>
    </xdr:from>
    <xdr:to>
      <xdr:col>10</xdr:col>
      <xdr:colOff>38100</xdr:colOff>
      <xdr:row>646</xdr:row>
      <xdr:rowOff>0</xdr:rowOff>
    </xdr:to>
    <xdr:sp macro="" textlink="">
      <xdr:nvSpPr>
        <xdr:cNvPr id="724" name="Line 1751"/>
        <xdr:cNvSpPr>
          <a:spLocks noChangeShapeType="1"/>
        </xdr:cNvSpPr>
      </xdr:nvSpPr>
      <xdr:spPr bwMode="auto">
        <a:xfrm>
          <a:off x="4552950" y="103336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646</xdr:row>
      <xdr:rowOff>0</xdr:rowOff>
    </xdr:from>
    <xdr:to>
      <xdr:col>10</xdr:col>
      <xdr:colOff>38100</xdr:colOff>
      <xdr:row>646</xdr:row>
      <xdr:rowOff>0</xdr:rowOff>
    </xdr:to>
    <xdr:sp macro="" textlink="">
      <xdr:nvSpPr>
        <xdr:cNvPr id="725" name="Line 1752"/>
        <xdr:cNvSpPr>
          <a:spLocks noChangeShapeType="1"/>
        </xdr:cNvSpPr>
      </xdr:nvSpPr>
      <xdr:spPr bwMode="auto">
        <a:xfrm>
          <a:off x="4552950" y="103336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646</xdr:row>
      <xdr:rowOff>0</xdr:rowOff>
    </xdr:from>
    <xdr:to>
      <xdr:col>10</xdr:col>
      <xdr:colOff>38100</xdr:colOff>
      <xdr:row>646</xdr:row>
      <xdr:rowOff>0</xdr:rowOff>
    </xdr:to>
    <xdr:sp macro="" textlink="">
      <xdr:nvSpPr>
        <xdr:cNvPr id="726" name="Line 1753"/>
        <xdr:cNvSpPr>
          <a:spLocks noChangeShapeType="1"/>
        </xdr:cNvSpPr>
      </xdr:nvSpPr>
      <xdr:spPr bwMode="auto">
        <a:xfrm>
          <a:off x="4552950" y="103336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646</xdr:row>
      <xdr:rowOff>0</xdr:rowOff>
    </xdr:from>
    <xdr:to>
      <xdr:col>10</xdr:col>
      <xdr:colOff>38100</xdr:colOff>
      <xdr:row>646</xdr:row>
      <xdr:rowOff>0</xdr:rowOff>
    </xdr:to>
    <xdr:sp macro="" textlink="">
      <xdr:nvSpPr>
        <xdr:cNvPr id="727" name="Line 1754"/>
        <xdr:cNvSpPr>
          <a:spLocks noChangeShapeType="1"/>
        </xdr:cNvSpPr>
      </xdr:nvSpPr>
      <xdr:spPr bwMode="auto">
        <a:xfrm>
          <a:off x="4552950" y="103336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646</xdr:row>
      <xdr:rowOff>0</xdr:rowOff>
    </xdr:from>
    <xdr:to>
      <xdr:col>10</xdr:col>
      <xdr:colOff>38100</xdr:colOff>
      <xdr:row>646</xdr:row>
      <xdr:rowOff>0</xdr:rowOff>
    </xdr:to>
    <xdr:sp macro="" textlink="">
      <xdr:nvSpPr>
        <xdr:cNvPr id="728" name="Line 1755"/>
        <xdr:cNvSpPr>
          <a:spLocks noChangeShapeType="1"/>
        </xdr:cNvSpPr>
      </xdr:nvSpPr>
      <xdr:spPr bwMode="auto">
        <a:xfrm>
          <a:off x="4552950" y="103336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646</xdr:row>
      <xdr:rowOff>0</xdr:rowOff>
    </xdr:from>
    <xdr:to>
      <xdr:col>10</xdr:col>
      <xdr:colOff>38100</xdr:colOff>
      <xdr:row>646</xdr:row>
      <xdr:rowOff>0</xdr:rowOff>
    </xdr:to>
    <xdr:sp macro="" textlink="">
      <xdr:nvSpPr>
        <xdr:cNvPr id="729" name="Line 1756"/>
        <xdr:cNvSpPr>
          <a:spLocks noChangeShapeType="1"/>
        </xdr:cNvSpPr>
      </xdr:nvSpPr>
      <xdr:spPr bwMode="auto">
        <a:xfrm>
          <a:off x="4552950" y="103336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650</xdr:row>
      <xdr:rowOff>0</xdr:rowOff>
    </xdr:from>
    <xdr:to>
      <xdr:col>10</xdr:col>
      <xdr:colOff>38100</xdr:colOff>
      <xdr:row>650</xdr:row>
      <xdr:rowOff>0</xdr:rowOff>
    </xdr:to>
    <xdr:sp macro="" textlink="">
      <xdr:nvSpPr>
        <xdr:cNvPr id="730" name="Line 1037"/>
        <xdr:cNvSpPr>
          <a:spLocks noChangeShapeType="1"/>
        </xdr:cNvSpPr>
      </xdr:nvSpPr>
      <xdr:spPr bwMode="auto">
        <a:xfrm>
          <a:off x="4552950" y="103984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650</xdr:row>
      <xdr:rowOff>0</xdr:rowOff>
    </xdr:from>
    <xdr:to>
      <xdr:col>10</xdr:col>
      <xdr:colOff>38100</xdr:colOff>
      <xdr:row>650</xdr:row>
      <xdr:rowOff>0</xdr:rowOff>
    </xdr:to>
    <xdr:sp macro="" textlink="">
      <xdr:nvSpPr>
        <xdr:cNvPr id="731" name="Line 1038"/>
        <xdr:cNvSpPr>
          <a:spLocks noChangeShapeType="1"/>
        </xdr:cNvSpPr>
      </xdr:nvSpPr>
      <xdr:spPr bwMode="auto">
        <a:xfrm>
          <a:off x="4552950" y="103984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650</xdr:row>
      <xdr:rowOff>0</xdr:rowOff>
    </xdr:from>
    <xdr:to>
      <xdr:col>10</xdr:col>
      <xdr:colOff>38100</xdr:colOff>
      <xdr:row>650</xdr:row>
      <xdr:rowOff>0</xdr:rowOff>
    </xdr:to>
    <xdr:sp macro="" textlink="">
      <xdr:nvSpPr>
        <xdr:cNvPr id="732" name="Line 1039"/>
        <xdr:cNvSpPr>
          <a:spLocks noChangeShapeType="1"/>
        </xdr:cNvSpPr>
      </xdr:nvSpPr>
      <xdr:spPr bwMode="auto">
        <a:xfrm>
          <a:off x="4552950" y="103984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650</xdr:row>
      <xdr:rowOff>0</xdr:rowOff>
    </xdr:from>
    <xdr:to>
      <xdr:col>10</xdr:col>
      <xdr:colOff>38100</xdr:colOff>
      <xdr:row>650</xdr:row>
      <xdr:rowOff>0</xdr:rowOff>
    </xdr:to>
    <xdr:sp macro="" textlink="">
      <xdr:nvSpPr>
        <xdr:cNvPr id="733" name="Line 1040"/>
        <xdr:cNvSpPr>
          <a:spLocks noChangeShapeType="1"/>
        </xdr:cNvSpPr>
      </xdr:nvSpPr>
      <xdr:spPr bwMode="auto">
        <a:xfrm>
          <a:off x="4552950" y="103984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650</xdr:row>
      <xdr:rowOff>0</xdr:rowOff>
    </xdr:from>
    <xdr:to>
      <xdr:col>10</xdr:col>
      <xdr:colOff>38100</xdr:colOff>
      <xdr:row>650</xdr:row>
      <xdr:rowOff>0</xdr:rowOff>
    </xdr:to>
    <xdr:sp macro="" textlink="">
      <xdr:nvSpPr>
        <xdr:cNvPr id="734" name="Line 1041"/>
        <xdr:cNvSpPr>
          <a:spLocks noChangeShapeType="1"/>
        </xdr:cNvSpPr>
      </xdr:nvSpPr>
      <xdr:spPr bwMode="auto">
        <a:xfrm>
          <a:off x="4552950" y="103984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650</xdr:row>
      <xdr:rowOff>0</xdr:rowOff>
    </xdr:from>
    <xdr:to>
      <xdr:col>10</xdr:col>
      <xdr:colOff>38100</xdr:colOff>
      <xdr:row>650</xdr:row>
      <xdr:rowOff>0</xdr:rowOff>
    </xdr:to>
    <xdr:sp macro="" textlink="">
      <xdr:nvSpPr>
        <xdr:cNvPr id="735" name="Line 1042"/>
        <xdr:cNvSpPr>
          <a:spLocks noChangeShapeType="1"/>
        </xdr:cNvSpPr>
      </xdr:nvSpPr>
      <xdr:spPr bwMode="auto">
        <a:xfrm>
          <a:off x="4552950" y="103984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650</xdr:row>
      <xdr:rowOff>0</xdr:rowOff>
    </xdr:from>
    <xdr:to>
      <xdr:col>10</xdr:col>
      <xdr:colOff>38100</xdr:colOff>
      <xdr:row>650</xdr:row>
      <xdr:rowOff>0</xdr:rowOff>
    </xdr:to>
    <xdr:sp macro="" textlink="">
      <xdr:nvSpPr>
        <xdr:cNvPr id="736" name="Line 1043"/>
        <xdr:cNvSpPr>
          <a:spLocks noChangeShapeType="1"/>
        </xdr:cNvSpPr>
      </xdr:nvSpPr>
      <xdr:spPr bwMode="auto">
        <a:xfrm>
          <a:off x="4552950" y="103984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650</xdr:row>
      <xdr:rowOff>0</xdr:rowOff>
    </xdr:from>
    <xdr:to>
      <xdr:col>10</xdr:col>
      <xdr:colOff>38100</xdr:colOff>
      <xdr:row>650</xdr:row>
      <xdr:rowOff>0</xdr:rowOff>
    </xdr:to>
    <xdr:sp macro="" textlink="">
      <xdr:nvSpPr>
        <xdr:cNvPr id="737" name="Line 1044"/>
        <xdr:cNvSpPr>
          <a:spLocks noChangeShapeType="1"/>
        </xdr:cNvSpPr>
      </xdr:nvSpPr>
      <xdr:spPr bwMode="auto">
        <a:xfrm>
          <a:off x="4552950" y="103984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650</xdr:row>
      <xdr:rowOff>0</xdr:rowOff>
    </xdr:from>
    <xdr:to>
      <xdr:col>10</xdr:col>
      <xdr:colOff>38100</xdr:colOff>
      <xdr:row>650</xdr:row>
      <xdr:rowOff>0</xdr:rowOff>
    </xdr:to>
    <xdr:sp macro="" textlink="">
      <xdr:nvSpPr>
        <xdr:cNvPr id="738" name="Line 1045"/>
        <xdr:cNvSpPr>
          <a:spLocks noChangeShapeType="1"/>
        </xdr:cNvSpPr>
      </xdr:nvSpPr>
      <xdr:spPr bwMode="auto">
        <a:xfrm>
          <a:off x="4552950" y="103984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650</xdr:row>
      <xdr:rowOff>0</xdr:rowOff>
    </xdr:from>
    <xdr:to>
      <xdr:col>10</xdr:col>
      <xdr:colOff>38100</xdr:colOff>
      <xdr:row>650</xdr:row>
      <xdr:rowOff>0</xdr:rowOff>
    </xdr:to>
    <xdr:sp macro="" textlink="">
      <xdr:nvSpPr>
        <xdr:cNvPr id="739" name="Line 1046"/>
        <xdr:cNvSpPr>
          <a:spLocks noChangeShapeType="1"/>
        </xdr:cNvSpPr>
      </xdr:nvSpPr>
      <xdr:spPr bwMode="auto">
        <a:xfrm>
          <a:off x="4552950" y="103984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650</xdr:row>
      <xdr:rowOff>0</xdr:rowOff>
    </xdr:from>
    <xdr:to>
      <xdr:col>10</xdr:col>
      <xdr:colOff>38100</xdr:colOff>
      <xdr:row>650</xdr:row>
      <xdr:rowOff>0</xdr:rowOff>
    </xdr:to>
    <xdr:sp macro="" textlink="">
      <xdr:nvSpPr>
        <xdr:cNvPr id="740" name="Line 1047"/>
        <xdr:cNvSpPr>
          <a:spLocks noChangeShapeType="1"/>
        </xdr:cNvSpPr>
      </xdr:nvSpPr>
      <xdr:spPr bwMode="auto">
        <a:xfrm>
          <a:off x="4552950" y="103984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650</xdr:row>
      <xdr:rowOff>0</xdr:rowOff>
    </xdr:from>
    <xdr:to>
      <xdr:col>10</xdr:col>
      <xdr:colOff>38100</xdr:colOff>
      <xdr:row>650</xdr:row>
      <xdr:rowOff>0</xdr:rowOff>
    </xdr:to>
    <xdr:sp macro="" textlink="">
      <xdr:nvSpPr>
        <xdr:cNvPr id="741" name="Line 1048"/>
        <xdr:cNvSpPr>
          <a:spLocks noChangeShapeType="1"/>
        </xdr:cNvSpPr>
      </xdr:nvSpPr>
      <xdr:spPr bwMode="auto">
        <a:xfrm>
          <a:off x="4552950" y="103984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650</xdr:row>
      <xdr:rowOff>0</xdr:rowOff>
    </xdr:from>
    <xdr:to>
      <xdr:col>10</xdr:col>
      <xdr:colOff>38100</xdr:colOff>
      <xdr:row>650</xdr:row>
      <xdr:rowOff>0</xdr:rowOff>
    </xdr:to>
    <xdr:sp macro="" textlink="">
      <xdr:nvSpPr>
        <xdr:cNvPr id="742" name="Line 1049"/>
        <xdr:cNvSpPr>
          <a:spLocks noChangeShapeType="1"/>
        </xdr:cNvSpPr>
      </xdr:nvSpPr>
      <xdr:spPr bwMode="auto">
        <a:xfrm>
          <a:off x="4552950" y="103984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650</xdr:row>
      <xdr:rowOff>0</xdr:rowOff>
    </xdr:from>
    <xdr:to>
      <xdr:col>10</xdr:col>
      <xdr:colOff>38100</xdr:colOff>
      <xdr:row>650</xdr:row>
      <xdr:rowOff>0</xdr:rowOff>
    </xdr:to>
    <xdr:sp macro="" textlink="">
      <xdr:nvSpPr>
        <xdr:cNvPr id="743" name="Line 1050"/>
        <xdr:cNvSpPr>
          <a:spLocks noChangeShapeType="1"/>
        </xdr:cNvSpPr>
      </xdr:nvSpPr>
      <xdr:spPr bwMode="auto">
        <a:xfrm>
          <a:off x="4552950" y="103984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650</xdr:row>
      <xdr:rowOff>0</xdr:rowOff>
    </xdr:from>
    <xdr:to>
      <xdr:col>10</xdr:col>
      <xdr:colOff>38100</xdr:colOff>
      <xdr:row>650</xdr:row>
      <xdr:rowOff>0</xdr:rowOff>
    </xdr:to>
    <xdr:sp macro="" textlink="">
      <xdr:nvSpPr>
        <xdr:cNvPr id="744" name="Line 1037"/>
        <xdr:cNvSpPr>
          <a:spLocks noChangeShapeType="1"/>
        </xdr:cNvSpPr>
      </xdr:nvSpPr>
      <xdr:spPr bwMode="auto">
        <a:xfrm>
          <a:off x="4552950" y="103984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650</xdr:row>
      <xdr:rowOff>0</xdr:rowOff>
    </xdr:from>
    <xdr:to>
      <xdr:col>10</xdr:col>
      <xdr:colOff>38100</xdr:colOff>
      <xdr:row>650</xdr:row>
      <xdr:rowOff>0</xdr:rowOff>
    </xdr:to>
    <xdr:sp macro="" textlink="">
      <xdr:nvSpPr>
        <xdr:cNvPr id="745" name="Line 1038"/>
        <xdr:cNvSpPr>
          <a:spLocks noChangeShapeType="1"/>
        </xdr:cNvSpPr>
      </xdr:nvSpPr>
      <xdr:spPr bwMode="auto">
        <a:xfrm>
          <a:off x="4552950" y="103984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650</xdr:row>
      <xdr:rowOff>0</xdr:rowOff>
    </xdr:from>
    <xdr:to>
      <xdr:col>10</xdr:col>
      <xdr:colOff>38100</xdr:colOff>
      <xdr:row>650</xdr:row>
      <xdr:rowOff>0</xdr:rowOff>
    </xdr:to>
    <xdr:sp macro="" textlink="">
      <xdr:nvSpPr>
        <xdr:cNvPr id="746" name="Line 1039"/>
        <xdr:cNvSpPr>
          <a:spLocks noChangeShapeType="1"/>
        </xdr:cNvSpPr>
      </xdr:nvSpPr>
      <xdr:spPr bwMode="auto">
        <a:xfrm>
          <a:off x="4552950" y="103984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650</xdr:row>
      <xdr:rowOff>0</xdr:rowOff>
    </xdr:from>
    <xdr:to>
      <xdr:col>10</xdr:col>
      <xdr:colOff>38100</xdr:colOff>
      <xdr:row>650</xdr:row>
      <xdr:rowOff>0</xdr:rowOff>
    </xdr:to>
    <xdr:sp macro="" textlink="">
      <xdr:nvSpPr>
        <xdr:cNvPr id="747" name="Line 1040"/>
        <xdr:cNvSpPr>
          <a:spLocks noChangeShapeType="1"/>
        </xdr:cNvSpPr>
      </xdr:nvSpPr>
      <xdr:spPr bwMode="auto">
        <a:xfrm>
          <a:off x="4552950" y="103984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650</xdr:row>
      <xdr:rowOff>0</xdr:rowOff>
    </xdr:from>
    <xdr:to>
      <xdr:col>10</xdr:col>
      <xdr:colOff>38100</xdr:colOff>
      <xdr:row>650</xdr:row>
      <xdr:rowOff>0</xdr:rowOff>
    </xdr:to>
    <xdr:sp macro="" textlink="">
      <xdr:nvSpPr>
        <xdr:cNvPr id="748" name="Line 1041"/>
        <xdr:cNvSpPr>
          <a:spLocks noChangeShapeType="1"/>
        </xdr:cNvSpPr>
      </xdr:nvSpPr>
      <xdr:spPr bwMode="auto">
        <a:xfrm>
          <a:off x="4552950" y="103984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650</xdr:row>
      <xdr:rowOff>0</xdr:rowOff>
    </xdr:from>
    <xdr:to>
      <xdr:col>10</xdr:col>
      <xdr:colOff>38100</xdr:colOff>
      <xdr:row>650</xdr:row>
      <xdr:rowOff>0</xdr:rowOff>
    </xdr:to>
    <xdr:sp macro="" textlink="">
      <xdr:nvSpPr>
        <xdr:cNvPr id="749" name="Line 1042"/>
        <xdr:cNvSpPr>
          <a:spLocks noChangeShapeType="1"/>
        </xdr:cNvSpPr>
      </xdr:nvSpPr>
      <xdr:spPr bwMode="auto">
        <a:xfrm>
          <a:off x="4552950" y="103984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650</xdr:row>
      <xdr:rowOff>0</xdr:rowOff>
    </xdr:from>
    <xdr:to>
      <xdr:col>10</xdr:col>
      <xdr:colOff>38100</xdr:colOff>
      <xdr:row>650</xdr:row>
      <xdr:rowOff>0</xdr:rowOff>
    </xdr:to>
    <xdr:sp macro="" textlink="">
      <xdr:nvSpPr>
        <xdr:cNvPr id="750" name="Line 1043"/>
        <xdr:cNvSpPr>
          <a:spLocks noChangeShapeType="1"/>
        </xdr:cNvSpPr>
      </xdr:nvSpPr>
      <xdr:spPr bwMode="auto">
        <a:xfrm>
          <a:off x="4552950" y="103984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650</xdr:row>
      <xdr:rowOff>0</xdr:rowOff>
    </xdr:from>
    <xdr:to>
      <xdr:col>10</xdr:col>
      <xdr:colOff>38100</xdr:colOff>
      <xdr:row>650</xdr:row>
      <xdr:rowOff>0</xdr:rowOff>
    </xdr:to>
    <xdr:sp macro="" textlink="">
      <xdr:nvSpPr>
        <xdr:cNvPr id="751" name="Line 1044"/>
        <xdr:cNvSpPr>
          <a:spLocks noChangeShapeType="1"/>
        </xdr:cNvSpPr>
      </xdr:nvSpPr>
      <xdr:spPr bwMode="auto">
        <a:xfrm>
          <a:off x="4552950" y="103984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650</xdr:row>
      <xdr:rowOff>0</xdr:rowOff>
    </xdr:from>
    <xdr:to>
      <xdr:col>10</xdr:col>
      <xdr:colOff>38100</xdr:colOff>
      <xdr:row>650</xdr:row>
      <xdr:rowOff>0</xdr:rowOff>
    </xdr:to>
    <xdr:sp macro="" textlink="">
      <xdr:nvSpPr>
        <xdr:cNvPr id="752" name="Line 1045"/>
        <xdr:cNvSpPr>
          <a:spLocks noChangeShapeType="1"/>
        </xdr:cNvSpPr>
      </xdr:nvSpPr>
      <xdr:spPr bwMode="auto">
        <a:xfrm>
          <a:off x="4552950" y="103984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650</xdr:row>
      <xdr:rowOff>0</xdr:rowOff>
    </xdr:from>
    <xdr:to>
      <xdr:col>10</xdr:col>
      <xdr:colOff>38100</xdr:colOff>
      <xdr:row>650</xdr:row>
      <xdr:rowOff>0</xdr:rowOff>
    </xdr:to>
    <xdr:sp macro="" textlink="">
      <xdr:nvSpPr>
        <xdr:cNvPr id="753" name="Line 1046"/>
        <xdr:cNvSpPr>
          <a:spLocks noChangeShapeType="1"/>
        </xdr:cNvSpPr>
      </xdr:nvSpPr>
      <xdr:spPr bwMode="auto">
        <a:xfrm>
          <a:off x="4552950" y="103984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650</xdr:row>
      <xdr:rowOff>0</xdr:rowOff>
    </xdr:from>
    <xdr:to>
      <xdr:col>10</xdr:col>
      <xdr:colOff>38100</xdr:colOff>
      <xdr:row>650</xdr:row>
      <xdr:rowOff>0</xdr:rowOff>
    </xdr:to>
    <xdr:sp macro="" textlink="">
      <xdr:nvSpPr>
        <xdr:cNvPr id="754" name="Line 1047"/>
        <xdr:cNvSpPr>
          <a:spLocks noChangeShapeType="1"/>
        </xdr:cNvSpPr>
      </xdr:nvSpPr>
      <xdr:spPr bwMode="auto">
        <a:xfrm>
          <a:off x="4552950" y="103984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650</xdr:row>
      <xdr:rowOff>0</xdr:rowOff>
    </xdr:from>
    <xdr:to>
      <xdr:col>10</xdr:col>
      <xdr:colOff>38100</xdr:colOff>
      <xdr:row>650</xdr:row>
      <xdr:rowOff>0</xdr:rowOff>
    </xdr:to>
    <xdr:sp macro="" textlink="">
      <xdr:nvSpPr>
        <xdr:cNvPr id="755" name="Line 1048"/>
        <xdr:cNvSpPr>
          <a:spLocks noChangeShapeType="1"/>
        </xdr:cNvSpPr>
      </xdr:nvSpPr>
      <xdr:spPr bwMode="auto">
        <a:xfrm>
          <a:off x="4552950" y="103984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650</xdr:row>
      <xdr:rowOff>0</xdr:rowOff>
    </xdr:from>
    <xdr:to>
      <xdr:col>10</xdr:col>
      <xdr:colOff>38100</xdr:colOff>
      <xdr:row>650</xdr:row>
      <xdr:rowOff>0</xdr:rowOff>
    </xdr:to>
    <xdr:sp macro="" textlink="">
      <xdr:nvSpPr>
        <xdr:cNvPr id="756" name="Line 1049"/>
        <xdr:cNvSpPr>
          <a:spLocks noChangeShapeType="1"/>
        </xdr:cNvSpPr>
      </xdr:nvSpPr>
      <xdr:spPr bwMode="auto">
        <a:xfrm>
          <a:off x="4552950" y="103984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650</xdr:row>
      <xdr:rowOff>0</xdr:rowOff>
    </xdr:from>
    <xdr:to>
      <xdr:col>10</xdr:col>
      <xdr:colOff>38100</xdr:colOff>
      <xdr:row>650</xdr:row>
      <xdr:rowOff>0</xdr:rowOff>
    </xdr:to>
    <xdr:sp macro="" textlink="">
      <xdr:nvSpPr>
        <xdr:cNvPr id="757" name="Line 1050"/>
        <xdr:cNvSpPr>
          <a:spLocks noChangeShapeType="1"/>
        </xdr:cNvSpPr>
      </xdr:nvSpPr>
      <xdr:spPr bwMode="auto">
        <a:xfrm>
          <a:off x="4552950" y="103984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650</xdr:row>
      <xdr:rowOff>0</xdr:rowOff>
    </xdr:from>
    <xdr:to>
      <xdr:col>10</xdr:col>
      <xdr:colOff>38100</xdr:colOff>
      <xdr:row>650</xdr:row>
      <xdr:rowOff>0</xdr:rowOff>
    </xdr:to>
    <xdr:sp macro="" textlink="">
      <xdr:nvSpPr>
        <xdr:cNvPr id="758" name="Line 1743"/>
        <xdr:cNvSpPr>
          <a:spLocks noChangeShapeType="1"/>
        </xdr:cNvSpPr>
      </xdr:nvSpPr>
      <xdr:spPr bwMode="auto">
        <a:xfrm>
          <a:off x="4552950" y="103984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650</xdr:row>
      <xdr:rowOff>0</xdr:rowOff>
    </xdr:from>
    <xdr:to>
      <xdr:col>10</xdr:col>
      <xdr:colOff>38100</xdr:colOff>
      <xdr:row>650</xdr:row>
      <xdr:rowOff>0</xdr:rowOff>
    </xdr:to>
    <xdr:sp macro="" textlink="">
      <xdr:nvSpPr>
        <xdr:cNvPr id="759" name="Line 1744"/>
        <xdr:cNvSpPr>
          <a:spLocks noChangeShapeType="1"/>
        </xdr:cNvSpPr>
      </xdr:nvSpPr>
      <xdr:spPr bwMode="auto">
        <a:xfrm>
          <a:off x="4552950" y="103984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650</xdr:row>
      <xdr:rowOff>0</xdr:rowOff>
    </xdr:from>
    <xdr:to>
      <xdr:col>10</xdr:col>
      <xdr:colOff>38100</xdr:colOff>
      <xdr:row>650</xdr:row>
      <xdr:rowOff>0</xdr:rowOff>
    </xdr:to>
    <xdr:sp macro="" textlink="">
      <xdr:nvSpPr>
        <xdr:cNvPr id="760" name="Line 1745"/>
        <xdr:cNvSpPr>
          <a:spLocks noChangeShapeType="1"/>
        </xdr:cNvSpPr>
      </xdr:nvSpPr>
      <xdr:spPr bwMode="auto">
        <a:xfrm>
          <a:off x="4552950" y="103984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650</xdr:row>
      <xdr:rowOff>0</xdr:rowOff>
    </xdr:from>
    <xdr:to>
      <xdr:col>10</xdr:col>
      <xdr:colOff>38100</xdr:colOff>
      <xdr:row>650</xdr:row>
      <xdr:rowOff>0</xdr:rowOff>
    </xdr:to>
    <xdr:sp macro="" textlink="">
      <xdr:nvSpPr>
        <xdr:cNvPr id="761" name="Line 1746"/>
        <xdr:cNvSpPr>
          <a:spLocks noChangeShapeType="1"/>
        </xdr:cNvSpPr>
      </xdr:nvSpPr>
      <xdr:spPr bwMode="auto">
        <a:xfrm>
          <a:off x="4552950" y="103984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650</xdr:row>
      <xdr:rowOff>0</xdr:rowOff>
    </xdr:from>
    <xdr:to>
      <xdr:col>10</xdr:col>
      <xdr:colOff>38100</xdr:colOff>
      <xdr:row>650</xdr:row>
      <xdr:rowOff>0</xdr:rowOff>
    </xdr:to>
    <xdr:sp macro="" textlink="">
      <xdr:nvSpPr>
        <xdr:cNvPr id="762" name="Line 1747"/>
        <xdr:cNvSpPr>
          <a:spLocks noChangeShapeType="1"/>
        </xdr:cNvSpPr>
      </xdr:nvSpPr>
      <xdr:spPr bwMode="auto">
        <a:xfrm>
          <a:off x="4552950" y="103984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650</xdr:row>
      <xdr:rowOff>0</xdr:rowOff>
    </xdr:from>
    <xdr:to>
      <xdr:col>10</xdr:col>
      <xdr:colOff>38100</xdr:colOff>
      <xdr:row>650</xdr:row>
      <xdr:rowOff>0</xdr:rowOff>
    </xdr:to>
    <xdr:sp macro="" textlink="">
      <xdr:nvSpPr>
        <xdr:cNvPr id="763" name="Line 1748"/>
        <xdr:cNvSpPr>
          <a:spLocks noChangeShapeType="1"/>
        </xdr:cNvSpPr>
      </xdr:nvSpPr>
      <xdr:spPr bwMode="auto">
        <a:xfrm>
          <a:off x="4552950" y="103984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650</xdr:row>
      <xdr:rowOff>0</xdr:rowOff>
    </xdr:from>
    <xdr:to>
      <xdr:col>10</xdr:col>
      <xdr:colOff>38100</xdr:colOff>
      <xdr:row>650</xdr:row>
      <xdr:rowOff>0</xdr:rowOff>
    </xdr:to>
    <xdr:sp macro="" textlink="">
      <xdr:nvSpPr>
        <xdr:cNvPr id="764" name="Line 1749"/>
        <xdr:cNvSpPr>
          <a:spLocks noChangeShapeType="1"/>
        </xdr:cNvSpPr>
      </xdr:nvSpPr>
      <xdr:spPr bwMode="auto">
        <a:xfrm>
          <a:off x="4552950" y="103984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650</xdr:row>
      <xdr:rowOff>0</xdr:rowOff>
    </xdr:from>
    <xdr:to>
      <xdr:col>10</xdr:col>
      <xdr:colOff>38100</xdr:colOff>
      <xdr:row>650</xdr:row>
      <xdr:rowOff>0</xdr:rowOff>
    </xdr:to>
    <xdr:sp macro="" textlink="">
      <xdr:nvSpPr>
        <xdr:cNvPr id="765" name="Line 1750"/>
        <xdr:cNvSpPr>
          <a:spLocks noChangeShapeType="1"/>
        </xdr:cNvSpPr>
      </xdr:nvSpPr>
      <xdr:spPr bwMode="auto">
        <a:xfrm>
          <a:off x="4552950" y="103984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650</xdr:row>
      <xdr:rowOff>0</xdr:rowOff>
    </xdr:from>
    <xdr:to>
      <xdr:col>10</xdr:col>
      <xdr:colOff>38100</xdr:colOff>
      <xdr:row>650</xdr:row>
      <xdr:rowOff>0</xdr:rowOff>
    </xdr:to>
    <xdr:sp macro="" textlink="">
      <xdr:nvSpPr>
        <xdr:cNvPr id="766" name="Line 1751"/>
        <xdr:cNvSpPr>
          <a:spLocks noChangeShapeType="1"/>
        </xdr:cNvSpPr>
      </xdr:nvSpPr>
      <xdr:spPr bwMode="auto">
        <a:xfrm>
          <a:off x="4552950" y="103984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650</xdr:row>
      <xdr:rowOff>0</xdr:rowOff>
    </xdr:from>
    <xdr:to>
      <xdr:col>10</xdr:col>
      <xdr:colOff>38100</xdr:colOff>
      <xdr:row>650</xdr:row>
      <xdr:rowOff>0</xdr:rowOff>
    </xdr:to>
    <xdr:sp macro="" textlink="">
      <xdr:nvSpPr>
        <xdr:cNvPr id="767" name="Line 1752"/>
        <xdr:cNvSpPr>
          <a:spLocks noChangeShapeType="1"/>
        </xdr:cNvSpPr>
      </xdr:nvSpPr>
      <xdr:spPr bwMode="auto">
        <a:xfrm>
          <a:off x="4552950" y="103984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650</xdr:row>
      <xdr:rowOff>0</xdr:rowOff>
    </xdr:from>
    <xdr:to>
      <xdr:col>10</xdr:col>
      <xdr:colOff>38100</xdr:colOff>
      <xdr:row>650</xdr:row>
      <xdr:rowOff>0</xdr:rowOff>
    </xdr:to>
    <xdr:sp macro="" textlink="">
      <xdr:nvSpPr>
        <xdr:cNvPr id="768" name="Line 1753"/>
        <xdr:cNvSpPr>
          <a:spLocks noChangeShapeType="1"/>
        </xdr:cNvSpPr>
      </xdr:nvSpPr>
      <xdr:spPr bwMode="auto">
        <a:xfrm>
          <a:off x="4552950" y="103984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650</xdr:row>
      <xdr:rowOff>0</xdr:rowOff>
    </xdr:from>
    <xdr:to>
      <xdr:col>10</xdr:col>
      <xdr:colOff>38100</xdr:colOff>
      <xdr:row>650</xdr:row>
      <xdr:rowOff>0</xdr:rowOff>
    </xdr:to>
    <xdr:sp macro="" textlink="">
      <xdr:nvSpPr>
        <xdr:cNvPr id="769" name="Line 1754"/>
        <xdr:cNvSpPr>
          <a:spLocks noChangeShapeType="1"/>
        </xdr:cNvSpPr>
      </xdr:nvSpPr>
      <xdr:spPr bwMode="auto">
        <a:xfrm>
          <a:off x="4552950" y="103984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650</xdr:row>
      <xdr:rowOff>0</xdr:rowOff>
    </xdr:from>
    <xdr:to>
      <xdr:col>10</xdr:col>
      <xdr:colOff>38100</xdr:colOff>
      <xdr:row>650</xdr:row>
      <xdr:rowOff>0</xdr:rowOff>
    </xdr:to>
    <xdr:sp macro="" textlink="">
      <xdr:nvSpPr>
        <xdr:cNvPr id="770" name="Line 1755"/>
        <xdr:cNvSpPr>
          <a:spLocks noChangeShapeType="1"/>
        </xdr:cNvSpPr>
      </xdr:nvSpPr>
      <xdr:spPr bwMode="auto">
        <a:xfrm>
          <a:off x="4552950" y="103984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650</xdr:row>
      <xdr:rowOff>0</xdr:rowOff>
    </xdr:from>
    <xdr:to>
      <xdr:col>10</xdr:col>
      <xdr:colOff>38100</xdr:colOff>
      <xdr:row>650</xdr:row>
      <xdr:rowOff>0</xdr:rowOff>
    </xdr:to>
    <xdr:sp macro="" textlink="">
      <xdr:nvSpPr>
        <xdr:cNvPr id="771" name="Line 1756"/>
        <xdr:cNvSpPr>
          <a:spLocks noChangeShapeType="1"/>
        </xdr:cNvSpPr>
      </xdr:nvSpPr>
      <xdr:spPr bwMode="auto">
        <a:xfrm>
          <a:off x="4552950" y="103984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650</xdr:row>
      <xdr:rowOff>0</xdr:rowOff>
    </xdr:from>
    <xdr:to>
      <xdr:col>10</xdr:col>
      <xdr:colOff>38100</xdr:colOff>
      <xdr:row>650</xdr:row>
      <xdr:rowOff>0</xdr:rowOff>
    </xdr:to>
    <xdr:sp macro="" textlink="">
      <xdr:nvSpPr>
        <xdr:cNvPr id="772" name="Line 1743"/>
        <xdr:cNvSpPr>
          <a:spLocks noChangeShapeType="1"/>
        </xdr:cNvSpPr>
      </xdr:nvSpPr>
      <xdr:spPr bwMode="auto">
        <a:xfrm>
          <a:off x="4552950" y="103984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650</xdr:row>
      <xdr:rowOff>0</xdr:rowOff>
    </xdr:from>
    <xdr:to>
      <xdr:col>10</xdr:col>
      <xdr:colOff>38100</xdr:colOff>
      <xdr:row>650</xdr:row>
      <xdr:rowOff>0</xdr:rowOff>
    </xdr:to>
    <xdr:sp macro="" textlink="">
      <xdr:nvSpPr>
        <xdr:cNvPr id="773" name="Line 1744"/>
        <xdr:cNvSpPr>
          <a:spLocks noChangeShapeType="1"/>
        </xdr:cNvSpPr>
      </xdr:nvSpPr>
      <xdr:spPr bwMode="auto">
        <a:xfrm>
          <a:off x="4552950" y="103984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650</xdr:row>
      <xdr:rowOff>0</xdr:rowOff>
    </xdr:from>
    <xdr:to>
      <xdr:col>10</xdr:col>
      <xdr:colOff>38100</xdr:colOff>
      <xdr:row>650</xdr:row>
      <xdr:rowOff>0</xdr:rowOff>
    </xdr:to>
    <xdr:sp macro="" textlink="">
      <xdr:nvSpPr>
        <xdr:cNvPr id="774" name="Line 1745"/>
        <xdr:cNvSpPr>
          <a:spLocks noChangeShapeType="1"/>
        </xdr:cNvSpPr>
      </xdr:nvSpPr>
      <xdr:spPr bwMode="auto">
        <a:xfrm>
          <a:off x="4552950" y="103984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650</xdr:row>
      <xdr:rowOff>0</xdr:rowOff>
    </xdr:from>
    <xdr:to>
      <xdr:col>10</xdr:col>
      <xdr:colOff>38100</xdr:colOff>
      <xdr:row>650</xdr:row>
      <xdr:rowOff>0</xdr:rowOff>
    </xdr:to>
    <xdr:sp macro="" textlink="">
      <xdr:nvSpPr>
        <xdr:cNvPr id="775" name="Line 1746"/>
        <xdr:cNvSpPr>
          <a:spLocks noChangeShapeType="1"/>
        </xdr:cNvSpPr>
      </xdr:nvSpPr>
      <xdr:spPr bwMode="auto">
        <a:xfrm>
          <a:off x="4552950" y="103984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650</xdr:row>
      <xdr:rowOff>0</xdr:rowOff>
    </xdr:from>
    <xdr:to>
      <xdr:col>10</xdr:col>
      <xdr:colOff>38100</xdr:colOff>
      <xdr:row>650</xdr:row>
      <xdr:rowOff>0</xdr:rowOff>
    </xdr:to>
    <xdr:sp macro="" textlink="">
      <xdr:nvSpPr>
        <xdr:cNvPr id="776" name="Line 1747"/>
        <xdr:cNvSpPr>
          <a:spLocks noChangeShapeType="1"/>
        </xdr:cNvSpPr>
      </xdr:nvSpPr>
      <xdr:spPr bwMode="auto">
        <a:xfrm>
          <a:off x="4552950" y="103984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650</xdr:row>
      <xdr:rowOff>0</xdr:rowOff>
    </xdr:from>
    <xdr:to>
      <xdr:col>10</xdr:col>
      <xdr:colOff>38100</xdr:colOff>
      <xdr:row>650</xdr:row>
      <xdr:rowOff>0</xdr:rowOff>
    </xdr:to>
    <xdr:sp macro="" textlink="">
      <xdr:nvSpPr>
        <xdr:cNvPr id="777" name="Line 1748"/>
        <xdr:cNvSpPr>
          <a:spLocks noChangeShapeType="1"/>
        </xdr:cNvSpPr>
      </xdr:nvSpPr>
      <xdr:spPr bwMode="auto">
        <a:xfrm>
          <a:off x="4552950" y="103984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650</xdr:row>
      <xdr:rowOff>0</xdr:rowOff>
    </xdr:from>
    <xdr:to>
      <xdr:col>10</xdr:col>
      <xdr:colOff>38100</xdr:colOff>
      <xdr:row>650</xdr:row>
      <xdr:rowOff>0</xdr:rowOff>
    </xdr:to>
    <xdr:sp macro="" textlink="">
      <xdr:nvSpPr>
        <xdr:cNvPr id="778" name="Line 1749"/>
        <xdr:cNvSpPr>
          <a:spLocks noChangeShapeType="1"/>
        </xdr:cNvSpPr>
      </xdr:nvSpPr>
      <xdr:spPr bwMode="auto">
        <a:xfrm>
          <a:off x="4552950" y="103984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650</xdr:row>
      <xdr:rowOff>0</xdr:rowOff>
    </xdr:from>
    <xdr:to>
      <xdr:col>10</xdr:col>
      <xdr:colOff>38100</xdr:colOff>
      <xdr:row>650</xdr:row>
      <xdr:rowOff>0</xdr:rowOff>
    </xdr:to>
    <xdr:sp macro="" textlink="">
      <xdr:nvSpPr>
        <xdr:cNvPr id="779" name="Line 1750"/>
        <xdr:cNvSpPr>
          <a:spLocks noChangeShapeType="1"/>
        </xdr:cNvSpPr>
      </xdr:nvSpPr>
      <xdr:spPr bwMode="auto">
        <a:xfrm>
          <a:off x="4552950" y="103984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650</xdr:row>
      <xdr:rowOff>0</xdr:rowOff>
    </xdr:from>
    <xdr:to>
      <xdr:col>10</xdr:col>
      <xdr:colOff>38100</xdr:colOff>
      <xdr:row>650</xdr:row>
      <xdr:rowOff>0</xdr:rowOff>
    </xdr:to>
    <xdr:sp macro="" textlink="">
      <xdr:nvSpPr>
        <xdr:cNvPr id="780" name="Line 1751"/>
        <xdr:cNvSpPr>
          <a:spLocks noChangeShapeType="1"/>
        </xdr:cNvSpPr>
      </xdr:nvSpPr>
      <xdr:spPr bwMode="auto">
        <a:xfrm>
          <a:off x="4552950" y="103984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650</xdr:row>
      <xdr:rowOff>0</xdr:rowOff>
    </xdr:from>
    <xdr:to>
      <xdr:col>10</xdr:col>
      <xdr:colOff>38100</xdr:colOff>
      <xdr:row>650</xdr:row>
      <xdr:rowOff>0</xdr:rowOff>
    </xdr:to>
    <xdr:sp macro="" textlink="">
      <xdr:nvSpPr>
        <xdr:cNvPr id="781" name="Line 1752"/>
        <xdr:cNvSpPr>
          <a:spLocks noChangeShapeType="1"/>
        </xdr:cNvSpPr>
      </xdr:nvSpPr>
      <xdr:spPr bwMode="auto">
        <a:xfrm>
          <a:off x="4552950" y="103984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650</xdr:row>
      <xdr:rowOff>0</xdr:rowOff>
    </xdr:from>
    <xdr:to>
      <xdr:col>10</xdr:col>
      <xdr:colOff>38100</xdr:colOff>
      <xdr:row>650</xdr:row>
      <xdr:rowOff>0</xdr:rowOff>
    </xdr:to>
    <xdr:sp macro="" textlink="">
      <xdr:nvSpPr>
        <xdr:cNvPr id="782" name="Line 1753"/>
        <xdr:cNvSpPr>
          <a:spLocks noChangeShapeType="1"/>
        </xdr:cNvSpPr>
      </xdr:nvSpPr>
      <xdr:spPr bwMode="auto">
        <a:xfrm>
          <a:off x="4552950" y="103984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650</xdr:row>
      <xdr:rowOff>0</xdr:rowOff>
    </xdr:from>
    <xdr:to>
      <xdr:col>10</xdr:col>
      <xdr:colOff>38100</xdr:colOff>
      <xdr:row>650</xdr:row>
      <xdr:rowOff>0</xdr:rowOff>
    </xdr:to>
    <xdr:sp macro="" textlink="">
      <xdr:nvSpPr>
        <xdr:cNvPr id="783" name="Line 1754"/>
        <xdr:cNvSpPr>
          <a:spLocks noChangeShapeType="1"/>
        </xdr:cNvSpPr>
      </xdr:nvSpPr>
      <xdr:spPr bwMode="auto">
        <a:xfrm>
          <a:off x="4552950" y="103984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650</xdr:row>
      <xdr:rowOff>0</xdr:rowOff>
    </xdr:from>
    <xdr:to>
      <xdr:col>10</xdr:col>
      <xdr:colOff>38100</xdr:colOff>
      <xdr:row>650</xdr:row>
      <xdr:rowOff>0</xdr:rowOff>
    </xdr:to>
    <xdr:sp macro="" textlink="">
      <xdr:nvSpPr>
        <xdr:cNvPr id="784" name="Line 1755"/>
        <xdr:cNvSpPr>
          <a:spLocks noChangeShapeType="1"/>
        </xdr:cNvSpPr>
      </xdr:nvSpPr>
      <xdr:spPr bwMode="auto">
        <a:xfrm>
          <a:off x="4552950" y="103984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650</xdr:row>
      <xdr:rowOff>0</xdr:rowOff>
    </xdr:from>
    <xdr:to>
      <xdr:col>10</xdr:col>
      <xdr:colOff>38100</xdr:colOff>
      <xdr:row>650</xdr:row>
      <xdr:rowOff>0</xdr:rowOff>
    </xdr:to>
    <xdr:sp macro="" textlink="">
      <xdr:nvSpPr>
        <xdr:cNvPr id="785" name="Line 1756"/>
        <xdr:cNvSpPr>
          <a:spLocks noChangeShapeType="1"/>
        </xdr:cNvSpPr>
      </xdr:nvSpPr>
      <xdr:spPr bwMode="auto">
        <a:xfrm>
          <a:off x="4552950" y="103984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838</xdr:row>
      <xdr:rowOff>0</xdr:rowOff>
    </xdr:from>
    <xdr:to>
      <xdr:col>10</xdr:col>
      <xdr:colOff>38100</xdr:colOff>
      <xdr:row>838</xdr:row>
      <xdr:rowOff>0</xdr:rowOff>
    </xdr:to>
    <xdr:sp macro="" textlink="">
      <xdr:nvSpPr>
        <xdr:cNvPr id="786" name="Line 1743"/>
        <xdr:cNvSpPr>
          <a:spLocks noChangeShapeType="1"/>
        </xdr:cNvSpPr>
      </xdr:nvSpPr>
      <xdr:spPr bwMode="auto">
        <a:xfrm>
          <a:off x="4552950" y="13570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838</xdr:row>
      <xdr:rowOff>0</xdr:rowOff>
    </xdr:from>
    <xdr:to>
      <xdr:col>10</xdr:col>
      <xdr:colOff>38100</xdr:colOff>
      <xdr:row>838</xdr:row>
      <xdr:rowOff>0</xdr:rowOff>
    </xdr:to>
    <xdr:sp macro="" textlink="">
      <xdr:nvSpPr>
        <xdr:cNvPr id="787" name="Line 1744"/>
        <xdr:cNvSpPr>
          <a:spLocks noChangeShapeType="1"/>
        </xdr:cNvSpPr>
      </xdr:nvSpPr>
      <xdr:spPr bwMode="auto">
        <a:xfrm>
          <a:off x="4552950" y="13570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838</xdr:row>
      <xdr:rowOff>0</xdr:rowOff>
    </xdr:from>
    <xdr:to>
      <xdr:col>10</xdr:col>
      <xdr:colOff>38100</xdr:colOff>
      <xdr:row>838</xdr:row>
      <xdr:rowOff>0</xdr:rowOff>
    </xdr:to>
    <xdr:sp macro="" textlink="">
      <xdr:nvSpPr>
        <xdr:cNvPr id="788" name="Line 1745"/>
        <xdr:cNvSpPr>
          <a:spLocks noChangeShapeType="1"/>
        </xdr:cNvSpPr>
      </xdr:nvSpPr>
      <xdr:spPr bwMode="auto">
        <a:xfrm>
          <a:off x="4552950" y="13570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838</xdr:row>
      <xdr:rowOff>0</xdr:rowOff>
    </xdr:from>
    <xdr:to>
      <xdr:col>10</xdr:col>
      <xdr:colOff>38100</xdr:colOff>
      <xdr:row>838</xdr:row>
      <xdr:rowOff>0</xdr:rowOff>
    </xdr:to>
    <xdr:sp macro="" textlink="">
      <xdr:nvSpPr>
        <xdr:cNvPr id="789" name="Line 1746"/>
        <xdr:cNvSpPr>
          <a:spLocks noChangeShapeType="1"/>
        </xdr:cNvSpPr>
      </xdr:nvSpPr>
      <xdr:spPr bwMode="auto">
        <a:xfrm>
          <a:off x="4552950" y="13570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838</xdr:row>
      <xdr:rowOff>0</xdr:rowOff>
    </xdr:from>
    <xdr:to>
      <xdr:col>10</xdr:col>
      <xdr:colOff>38100</xdr:colOff>
      <xdr:row>838</xdr:row>
      <xdr:rowOff>0</xdr:rowOff>
    </xdr:to>
    <xdr:sp macro="" textlink="">
      <xdr:nvSpPr>
        <xdr:cNvPr id="790" name="Line 1747"/>
        <xdr:cNvSpPr>
          <a:spLocks noChangeShapeType="1"/>
        </xdr:cNvSpPr>
      </xdr:nvSpPr>
      <xdr:spPr bwMode="auto">
        <a:xfrm>
          <a:off x="4552950" y="13570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838</xdr:row>
      <xdr:rowOff>0</xdr:rowOff>
    </xdr:from>
    <xdr:to>
      <xdr:col>10</xdr:col>
      <xdr:colOff>38100</xdr:colOff>
      <xdr:row>838</xdr:row>
      <xdr:rowOff>0</xdr:rowOff>
    </xdr:to>
    <xdr:sp macro="" textlink="">
      <xdr:nvSpPr>
        <xdr:cNvPr id="791" name="Line 1748"/>
        <xdr:cNvSpPr>
          <a:spLocks noChangeShapeType="1"/>
        </xdr:cNvSpPr>
      </xdr:nvSpPr>
      <xdr:spPr bwMode="auto">
        <a:xfrm>
          <a:off x="4552950" y="13570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838</xdr:row>
      <xdr:rowOff>0</xdr:rowOff>
    </xdr:from>
    <xdr:to>
      <xdr:col>10</xdr:col>
      <xdr:colOff>38100</xdr:colOff>
      <xdr:row>838</xdr:row>
      <xdr:rowOff>0</xdr:rowOff>
    </xdr:to>
    <xdr:sp macro="" textlink="">
      <xdr:nvSpPr>
        <xdr:cNvPr id="792" name="Line 1749"/>
        <xdr:cNvSpPr>
          <a:spLocks noChangeShapeType="1"/>
        </xdr:cNvSpPr>
      </xdr:nvSpPr>
      <xdr:spPr bwMode="auto">
        <a:xfrm>
          <a:off x="4552950" y="13570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838</xdr:row>
      <xdr:rowOff>0</xdr:rowOff>
    </xdr:from>
    <xdr:to>
      <xdr:col>10</xdr:col>
      <xdr:colOff>38100</xdr:colOff>
      <xdr:row>838</xdr:row>
      <xdr:rowOff>0</xdr:rowOff>
    </xdr:to>
    <xdr:sp macro="" textlink="">
      <xdr:nvSpPr>
        <xdr:cNvPr id="793" name="Line 1750"/>
        <xdr:cNvSpPr>
          <a:spLocks noChangeShapeType="1"/>
        </xdr:cNvSpPr>
      </xdr:nvSpPr>
      <xdr:spPr bwMode="auto">
        <a:xfrm>
          <a:off x="4552950" y="13570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838</xdr:row>
      <xdr:rowOff>0</xdr:rowOff>
    </xdr:from>
    <xdr:to>
      <xdr:col>10</xdr:col>
      <xdr:colOff>38100</xdr:colOff>
      <xdr:row>838</xdr:row>
      <xdr:rowOff>0</xdr:rowOff>
    </xdr:to>
    <xdr:sp macro="" textlink="">
      <xdr:nvSpPr>
        <xdr:cNvPr id="794" name="Line 1751"/>
        <xdr:cNvSpPr>
          <a:spLocks noChangeShapeType="1"/>
        </xdr:cNvSpPr>
      </xdr:nvSpPr>
      <xdr:spPr bwMode="auto">
        <a:xfrm>
          <a:off x="4552950" y="13570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838</xdr:row>
      <xdr:rowOff>0</xdr:rowOff>
    </xdr:from>
    <xdr:to>
      <xdr:col>10</xdr:col>
      <xdr:colOff>38100</xdr:colOff>
      <xdr:row>838</xdr:row>
      <xdr:rowOff>0</xdr:rowOff>
    </xdr:to>
    <xdr:sp macro="" textlink="">
      <xdr:nvSpPr>
        <xdr:cNvPr id="795" name="Line 1752"/>
        <xdr:cNvSpPr>
          <a:spLocks noChangeShapeType="1"/>
        </xdr:cNvSpPr>
      </xdr:nvSpPr>
      <xdr:spPr bwMode="auto">
        <a:xfrm>
          <a:off x="4552950" y="13570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838</xdr:row>
      <xdr:rowOff>0</xdr:rowOff>
    </xdr:from>
    <xdr:to>
      <xdr:col>10</xdr:col>
      <xdr:colOff>38100</xdr:colOff>
      <xdr:row>838</xdr:row>
      <xdr:rowOff>0</xdr:rowOff>
    </xdr:to>
    <xdr:sp macro="" textlink="">
      <xdr:nvSpPr>
        <xdr:cNvPr id="796" name="Line 1753"/>
        <xdr:cNvSpPr>
          <a:spLocks noChangeShapeType="1"/>
        </xdr:cNvSpPr>
      </xdr:nvSpPr>
      <xdr:spPr bwMode="auto">
        <a:xfrm>
          <a:off x="4552950" y="13570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838</xdr:row>
      <xdr:rowOff>0</xdr:rowOff>
    </xdr:from>
    <xdr:to>
      <xdr:col>10</xdr:col>
      <xdr:colOff>38100</xdr:colOff>
      <xdr:row>838</xdr:row>
      <xdr:rowOff>0</xdr:rowOff>
    </xdr:to>
    <xdr:sp macro="" textlink="">
      <xdr:nvSpPr>
        <xdr:cNvPr id="797" name="Line 1754"/>
        <xdr:cNvSpPr>
          <a:spLocks noChangeShapeType="1"/>
        </xdr:cNvSpPr>
      </xdr:nvSpPr>
      <xdr:spPr bwMode="auto">
        <a:xfrm>
          <a:off x="4552950" y="13570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838</xdr:row>
      <xdr:rowOff>0</xdr:rowOff>
    </xdr:from>
    <xdr:to>
      <xdr:col>10</xdr:col>
      <xdr:colOff>38100</xdr:colOff>
      <xdr:row>838</xdr:row>
      <xdr:rowOff>0</xdr:rowOff>
    </xdr:to>
    <xdr:sp macro="" textlink="">
      <xdr:nvSpPr>
        <xdr:cNvPr id="798" name="Line 1755"/>
        <xdr:cNvSpPr>
          <a:spLocks noChangeShapeType="1"/>
        </xdr:cNvSpPr>
      </xdr:nvSpPr>
      <xdr:spPr bwMode="auto">
        <a:xfrm>
          <a:off x="4552950" y="13570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838</xdr:row>
      <xdr:rowOff>0</xdr:rowOff>
    </xdr:from>
    <xdr:to>
      <xdr:col>10</xdr:col>
      <xdr:colOff>38100</xdr:colOff>
      <xdr:row>838</xdr:row>
      <xdr:rowOff>0</xdr:rowOff>
    </xdr:to>
    <xdr:sp macro="" textlink="">
      <xdr:nvSpPr>
        <xdr:cNvPr id="799" name="Line 1756"/>
        <xdr:cNvSpPr>
          <a:spLocks noChangeShapeType="1"/>
        </xdr:cNvSpPr>
      </xdr:nvSpPr>
      <xdr:spPr bwMode="auto">
        <a:xfrm>
          <a:off x="4552950" y="13570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838</xdr:row>
      <xdr:rowOff>0</xdr:rowOff>
    </xdr:from>
    <xdr:to>
      <xdr:col>10</xdr:col>
      <xdr:colOff>38100</xdr:colOff>
      <xdr:row>838</xdr:row>
      <xdr:rowOff>0</xdr:rowOff>
    </xdr:to>
    <xdr:sp macro="" textlink="">
      <xdr:nvSpPr>
        <xdr:cNvPr id="800" name="Line 1743"/>
        <xdr:cNvSpPr>
          <a:spLocks noChangeShapeType="1"/>
        </xdr:cNvSpPr>
      </xdr:nvSpPr>
      <xdr:spPr bwMode="auto">
        <a:xfrm>
          <a:off x="4552950" y="13570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838</xdr:row>
      <xdr:rowOff>0</xdr:rowOff>
    </xdr:from>
    <xdr:to>
      <xdr:col>10</xdr:col>
      <xdr:colOff>38100</xdr:colOff>
      <xdr:row>838</xdr:row>
      <xdr:rowOff>0</xdr:rowOff>
    </xdr:to>
    <xdr:sp macro="" textlink="">
      <xdr:nvSpPr>
        <xdr:cNvPr id="801" name="Line 1744"/>
        <xdr:cNvSpPr>
          <a:spLocks noChangeShapeType="1"/>
        </xdr:cNvSpPr>
      </xdr:nvSpPr>
      <xdr:spPr bwMode="auto">
        <a:xfrm>
          <a:off x="4552950" y="13570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838</xdr:row>
      <xdr:rowOff>0</xdr:rowOff>
    </xdr:from>
    <xdr:to>
      <xdr:col>10</xdr:col>
      <xdr:colOff>38100</xdr:colOff>
      <xdr:row>838</xdr:row>
      <xdr:rowOff>0</xdr:rowOff>
    </xdr:to>
    <xdr:sp macro="" textlink="">
      <xdr:nvSpPr>
        <xdr:cNvPr id="802" name="Line 1745"/>
        <xdr:cNvSpPr>
          <a:spLocks noChangeShapeType="1"/>
        </xdr:cNvSpPr>
      </xdr:nvSpPr>
      <xdr:spPr bwMode="auto">
        <a:xfrm>
          <a:off x="4552950" y="13570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838</xdr:row>
      <xdr:rowOff>0</xdr:rowOff>
    </xdr:from>
    <xdr:to>
      <xdr:col>10</xdr:col>
      <xdr:colOff>38100</xdr:colOff>
      <xdr:row>838</xdr:row>
      <xdr:rowOff>0</xdr:rowOff>
    </xdr:to>
    <xdr:sp macro="" textlink="">
      <xdr:nvSpPr>
        <xdr:cNvPr id="803" name="Line 1746"/>
        <xdr:cNvSpPr>
          <a:spLocks noChangeShapeType="1"/>
        </xdr:cNvSpPr>
      </xdr:nvSpPr>
      <xdr:spPr bwMode="auto">
        <a:xfrm>
          <a:off x="4552950" y="13570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838</xdr:row>
      <xdr:rowOff>0</xdr:rowOff>
    </xdr:from>
    <xdr:to>
      <xdr:col>10</xdr:col>
      <xdr:colOff>38100</xdr:colOff>
      <xdr:row>838</xdr:row>
      <xdr:rowOff>0</xdr:rowOff>
    </xdr:to>
    <xdr:sp macro="" textlink="">
      <xdr:nvSpPr>
        <xdr:cNvPr id="804" name="Line 1747"/>
        <xdr:cNvSpPr>
          <a:spLocks noChangeShapeType="1"/>
        </xdr:cNvSpPr>
      </xdr:nvSpPr>
      <xdr:spPr bwMode="auto">
        <a:xfrm>
          <a:off x="4552950" y="13570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838</xdr:row>
      <xdr:rowOff>0</xdr:rowOff>
    </xdr:from>
    <xdr:to>
      <xdr:col>10</xdr:col>
      <xdr:colOff>38100</xdr:colOff>
      <xdr:row>838</xdr:row>
      <xdr:rowOff>0</xdr:rowOff>
    </xdr:to>
    <xdr:sp macro="" textlink="">
      <xdr:nvSpPr>
        <xdr:cNvPr id="805" name="Line 1748"/>
        <xdr:cNvSpPr>
          <a:spLocks noChangeShapeType="1"/>
        </xdr:cNvSpPr>
      </xdr:nvSpPr>
      <xdr:spPr bwMode="auto">
        <a:xfrm>
          <a:off x="4552950" y="13570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838</xdr:row>
      <xdr:rowOff>0</xdr:rowOff>
    </xdr:from>
    <xdr:to>
      <xdr:col>10</xdr:col>
      <xdr:colOff>38100</xdr:colOff>
      <xdr:row>838</xdr:row>
      <xdr:rowOff>0</xdr:rowOff>
    </xdr:to>
    <xdr:sp macro="" textlink="">
      <xdr:nvSpPr>
        <xdr:cNvPr id="806" name="Line 1749"/>
        <xdr:cNvSpPr>
          <a:spLocks noChangeShapeType="1"/>
        </xdr:cNvSpPr>
      </xdr:nvSpPr>
      <xdr:spPr bwMode="auto">
        <a:xfrm>
          <a:off x="4552950" y="13570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838</xdr:row>
      <xdr:rowOff>0</xdr:rowOff>
    </xdr:from>
    <xdr:to>
      <xdr:col>10</xdr:col>
      <xdr:colOff>38100</xdr:colOff>
      <xdr:row>838</xdr:row>
      <xdr:rowOff>0</xdr:rowOff>
    </xdr:to>
    <xdr:sp macro="" textlink="">
      <xdr:nvSpPr>
        <xdr:cNvPr id="807" name="Line 1750"/>
        <xdr:cNvSpPr>
          <a:spLocks noChangeShapeType="1"/>
        </xdr:cNvSpPr>
      </xdr:nvSpPr>
      <xdr:spPr bwMode="auto">
        <a:xfrm>
          <a:off x="4552950" y="13570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838</xdr:row>
      <xdr:rowOff>0</xdr:rowOff>
    </xdr:from>
    <xdr:to>
      <xdr:col>10</xdr:col>
      <xdr:colOff>38100</xdr:colOff>
      <xdr:row>838</xdr:row>
      <xdr:rowOff>0</xdr:rowOff>
    </xdr:to>
    <xdr:sp macro="" textlink="">
      <xdr:nvSpPr>
        <xdr:cNvPr id="808" name="Line 1751"/>
        <xdr:cNvSpPr>
          <a:spLocks noChangeShapeType="1"/>
        </xdr:cNvSpPr>
      </xdr:nvSpPr>
      <xdr:spPr bwMode="auto">
        <a:xfrm>
          <a:off x="4552950" y="13570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838</xdr:row>
      <xdr:rowOff>0</xdr:rowOff>
    </xdr:from>
    <xdr:to>
      <xdr:col>10</xdr:col>
      <xdr:colOff>38100</xdr:colOff>
      <xdr:row>838</xdr:row>
      <xdr:rowOff>0</xdr:rowOff>
    </xdr:to>
    <xdr:sp macro="" textlink="">
      <xdr:nvSpPr>
        <xdr:cNvPr id="809" name="Line 1752"/>
        <xdr:cNvSpPr>
          <a:spLocks noChangeShapeType="1"/>
        </xdr:cNvSpPr>
      </xdr:nvSpPr>
      <xdr:spPr bwMode="auto">
        <a:xfrm>
          <a:off x="4552950" y="13570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838</xdr:row>
      <xdr:rowOff>0</xdr:rowOff>
    </xdr:from>
    <xdr:to>
      <xdr:col>10</xdr:col>
      <xdr:colOff>38100</xdr:colOff>
      <xdr:row>838</xdr:row>
      <xdr:rowOff>0</xdr:rowOff>
    </xdr:to>
    <xdr:sp macro="" textlink="">
      <xdr:nvSpPr>
        <xdr:cNvPr id="810" name="Line 1753"/>
        <xdr:cNvSpPr>
          <a:spLocks noChangeShapeType="1"/>
        </xdr:cNvSpPr>
      </xdr:nvSpPr>
      <xdr:spPr bwMode="auto">
        <a:xfrm>
          <a:off x="4552950" y="13570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838</xdr:row>
      <xdr:rowOff>0</xdr:rowOff>
    </xdr:from>
    <xdr:to>
      <xdr:col>10</xdr:col>
      <xdr:colOff>38100</xdr:colOff>
      <xdr:row>838</xdr:row>
      <xdr:rowOff>0</xdr:rowOff>
    </xdr:to>
    <xdr:sp macro="" textlink="">
      <xdr:nvSpPr>
        <xdr:cNvPr id="811" name="Line 1754"/>
        <xdr:cNvSpPr>
          <a:spLocks noChangeShapeType="1"/>
        </xdr:cNvSpPr>
      </xdr:nvSpPr>
      <xdr:spPr bwMode="auto">
        <a:xfrm>
          <a:off x="4552950" y="13570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838</xdr:row>
      <xdr:rowOff>0</xdr:rowOff>
    </xdr:from>
    <xdr:to>
      <xdr:col>10</xdr:col>
      <xdr:colOff>38100</xdr:colOff>
      <xdr:row>838</xdr:row>
      <xdr:rowOff>0</xdr:rowOff>
    </xdr:to>
    <xdr:sp macro="" textlink="">
      <xdr:nvSpPr>
        <xdr:cNvPr id="812" name="Line 1755"/>
        <xdr:cNvSpPr>
          <a:spLocks noChangeShapeType="1"/>
        </xdr:cNvSpPr>
      </xdr:nvSpPr>
      <xdr:spPr bwMode="auto">
        <a:xfrm>
          <a:off x="4552950" y="13570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838</xdr:row>
      <xdr:rowOff>0</xdr:rowOff>
    </xdr:from>
    <xdr:to>
      <xdr:col>10</xdr:col>
      <xdr:colOff>38100</xdr:colOff>
      <xdr:row>838</xdr:row>
      <xdr:rowOff>0</xdr:rowOff>
    </xdr:to>
    <xdr:sp macro="" textlink="">
      <xdr:nvSpPr>
        <xdr:cNvPr id="813" name="Line 1756"/>
        <xdr:cNvSpPr>
          <a:spLocks noChangeShapeType="1"/>
        </xdr:cNvSpPr>
      </xdr:nvSpPr>
      <xdr:spPr bwMode="auto">
        <a:xfrm>
          <a:off x="4552950" y="13570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838</xdr:row>
      <xdr:rowOff>0</xdr:rowOff>
    </xdr:from>
    <xdr:to>
      <xdr:col>10</xdr:col>
      <xdr:colOff>38100</xdr:colOff>
      <xdr:row>838</xdr:row>
      <xdr:rowOff>0</xdr:rowOff>
    </xdr:to>
    <xdr:sp macro="" textlink="">
      <xdr:nvSpPr>
        <xdr:cNvPr id="814" name="Line 1743"/>
        <xdr:cNvSpPr>
          <a:spLocks noChangeShapeType="1"/>
        </xdr:cNvSpPr>
      </xdr:nvSpPr>
      <xdr:spPr bwMode="auto">
        <a:xfrm>
          <a:off x="4552950" y="13570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838</xdr:row>
      <xdr:rowOff>0</xdr:rowOff>
    </xdr:from>
    <xdr:to>
      <xdr:col>10</xdr:col>
      <xdr:colOff>38100</xdr:colOff>
      <xdr:row>838</xdr:row>
      <xdr:rowOff>0</xdr:rowOff>
    </xdr:to>
    <xdr:sp macro="" textlink="">
      <xdr:nvSpPr>
        <xdr:cNvPr id="815" name="Line 1744"/>
        <xdr:cNvSpPr>
          <a:spLocks noChangeShapeType="1"/>
        </xdr:cNvSpPr>
      </xdr:nvSpPr>
      <xdr:spPr bwMode="auto">
        <a:xfrm>
          <a:off x="4552950" y="13570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838</xdr:row>
      <xdr:rowOff>0</xdr:rowOff>
    </xdr:from>
    <xdr:to>
      <xdr:col>10</xdr:col>
      <xdr:colOff>38100</xdr:colOff>
      <xdr:row>838</xdr:row>
      <xdr:rowOff>0</xdr:rowOff>
    </xdr:to>
    <xdr:sp macro="" textlink="">
      <xdr:nvSpPr>
        <xdr:cNvPr id="816" name="Line 1745"/>
        <xdr:cNvSpPr>
          <a:spLocks noChangeShapeType="1"/>
        </xdr:cNvSpPr>
      </xdr:nvSpPr>
      <xdr:spPr bwMode="auto">
        <a:xfrm>
          <a:off x="4552950" y="13570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838</xdr:row>
      <xdr:rowOff>0</xdr:rowOff>
    </xdr:from>
    <xdr:to>
      <xdr:col>10</xdr:col>
      <xdr:colOff>38100</xdr:colOff>
      <xdr:row>838</xdr:row>
      <xdr:rowOff>0</xdr:rowOff>
    </xdr:to>
    <xdr:sp macro="" textlink="">
      <xdr:nvSpPr>
        <xdr:cNvPr id="817" name="Line 1746"/>
        <xdr:cNvSpPr>
          <a:spLocks noChangeShapeType="1"/>
        </xdr:cNvSpPr>
      </xdr:nvSpPr>
      <xdr:spPr bwMode="auto">
        <a:xfrm>
          <a:off x="4552950" y="13570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838</xdr:row>
      <xdr:rowOff>0</xdr:rowOff>
    </xdr:from>
    <xdr:to>
      <xdr:col>10</xdr:col>
      <xdr:colOff>38100</xdr:colOff>
      <xdr:row>838</xdr:row>
      <xdr:rowOff>0</xdr:rowOff>
    </xdr:to>
    <xdr:sp macro="" textlink="">
      <xdr:nvSpPr>
        <xdr:cNvPr id="818" name="Line 1747"/>
        <xdr:cNvSpPr>
          <a:spLocks noChangeShapeType="1"/>
        </xdr:cNvSpPr>
      </xdr:nvSpPr>
      <xdr:spPr bwMode="auto">
        <a:xfrm>
          <a:off x="4552950" y="13570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838</xdr:row>
      <xdr:rowOff>0</xdr:rowOff>
    </xdr:from>
    <xdr:to>
      <xdr:col>10</xdr:col>
      <xdr:colOff>38100</xdr:colOff>
      <xdr:row>838</xdr:row>
      <xdr:rowOff>0</xdr:rowOff>
    </xdr:to>
    <xdr:sp macro="" textlink="">
      <xdr:nvSpPr>
        <xdr:cNvPr id="819" name="Line 1748"/>
        <xdr:cNvSpPr>
          <a:spLocks noChangeShapeType="1"/>
        </xdr:cNvSpPr>
      </xdr:nvSpPr>
      <xdr:spPr bwMode="auto">
        <a:xfrm>
          <a:off x="4552950" y="13570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838</xdr:row>
      <xdr:rowOff>0</xdr:rowOff>
    </xdr:from>
    <xdr:to>
      <xdr:col>10</xdr:col>
      <xdr:colOff>38100</xdr:colOff>
      <xdr:row>838</xdr:row>
      <xdr:rowOff>0</xdr:rowOff>
    </xdr:to>
    <xdr:sp macro="" textlink="">
      <xdr:nvSpPr>
        <xdr:cNvPr id="820" name="Line 1749"/>
        <xdr:cNvSpPr>
          <a:spLocks noChangeShapeType="1"/>
        </xdr:cNvSpPr>
      </xdr:nvSpPr>
      <xdr:spPr bwMode="auto">
        <a:xfrm>
          <a:off x="4552950" y="13570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838</xdr:row>
      <xdr:rowOff>0</xdr:rowOff>
    </xdr:from>
    <xdr:to>
      <xdr:col>10</xdr:col>
      <xdr:colOff>38100</xdr:colOff>
      <xdr:row>838</xdr:row>
      <xdr:rowOff>0</xdr:rowOff>
    </xdr:to>
    <xdr:sp macro="" textlink="">
      <xdr:nvSpPr>
        <xdr:cNvPr id="821" name="Line 1750"/>
        <xdr:cNvSpPr>
          <a:spLocks noChangeShapeType="1"/>
        </xdr:cNvSpPr>
      </xdr:nvSpPr>
      <xdr:spPr bwMode="auto">
        <a:xfrm>
          <a:off x="4552950" y="13570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838</xdr:row>
      <xdr:rowOff>0</xdr:rowOff>
    </xdr:from>
    <xdr:to>
      <xdr:col>10</xdr:col>
      <xdr:colOff>38100</xdr:colOff>
      <xdr:row>838</xdr:row>
      <xdr:rowOff>0</xdr:rowOff>
    </xdr:to>
    <xdr:sp macro="" textlink="">
      <xdr:nvSpPr>
        <xdr:cNvPr id="822" name="Line 1751"/>
        <xdr:cNvSpPr>
          <a:spLocks noChangeShapeType="1"/>
        </xdr:cNvSpPr>
      </xdr:nvSpPr>
      <xdr:spPr bwMode="auto">
        <a:xfrm>
          <a:off x="4552950" y="13570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838</xdr:row>
      <xdr:rowOff>0</xdr:rowOff>
    </xdr:from>
    <xdr:to>
      <xdr:col>10</xdr:col>
      <xdr:colOff>38100</xdr:colOff>
      <xdr:row>838</xdr:row>
      <xdr:rowOff>0</xdr:rowOff>
    </xdr:to>
    <xdr:sp macro="" textlink="">
      <xdr:nvSpPr>
        <xdr:cNvPr id="823" name="Line 1752"/>
        <xdr:cNvSpPr>
          <a:spLocks noChangeShapeType="1"/>
        </xdr:cNvSpPr>
      </xdr:nvSpPr>
      <xdr:spPr bwMode="auto">
        <a:xfrm>
          <a:off x="4552950" y="13570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838</xdr:row>
      <xdr:rowOff>0</xdr:rowOff>
    </xdr:from>
    <xdr:to>
      <xdr:col>10</xdr:col>
      <xdr:colOff>38100</xdr:colOff>
      <xdr:row>838</xdr:row>
      <xdr:rowOff>0</xdr:rowOff>
    </xdr:to>
    <xdr:sp macro="" textlink="">
      <xdr:nvSpPr>
        <xdr:cNvPr id="824" name="Line 1753"/>
        <xdr:cNvSpPr>
          <a:spLocks noChangeShapeType="1"/>
        </xdr:cNvSpPr>
      </xdr:nvSpPr>
      <xdr:spPr bwMode="auto">
        <a:xfrm>
          <a:off x="4552950" y="13570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838</xdr:row>
      <xdr:rowOff>0</xdr:rowOff>
    </xdr:from>
    <xdr:to>
      <xdr:col>10</xdr:col>
      <xdr:colOff>38100</xdr:colOff>
      <xdr:row>838</xdr:row>
      <xdr:rowOff>0</xdr:rowOff>
    </xdr:to>
    <xdr:sp macro="" textlink="">
      <xdr:nvSpPr>
        <xdr:cNvPr id="825" name="Line 1754"/>
        <xdr:cNvSpPr>
          <a:spLocks noChangeShapeType="1"/>
        </xdr:cNvSpPr>
      </xdr:nvSpPr>
      <xdr:spPr bwMode="auto">
        <a:xfrm>
          <a:off x="4552950" y="13570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838</xdr:row>
      <xdr:rowOff>0</xdr:rowOff>
    </xdr:from>
    <xdr:to>
      <xdr:col>10</xdr:col>
      <xdr:colOff>38100</xdr:colOff>
      <xdr:row>838</xdr:row>
      <xdr:rowOff>0</xdr:rowOff>
    </xdr:to>
    <xdr:sp macro="" textlink="">
      <xdr:nvSpPr>
        <xdr:cNvPr id="826" name="Line 1755"/>
        <xdr:cNvSpPr>
          <a:spLocks noChangeShapeType="1"/>
        </xdr:cNvSpPr>
      </xdr:nvSpPr>
      <xdr:spPr bwMode="auto">
        <a:xfrm>
          <a:off x="4552950" y="13570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838</xdr:row>
      <xdr:rowOff>0</xdr:rowOff>
    </xdr:from>
    <xdr:to>
      <xdr:col>10</xdr:col>
      <xdr:colOff>38100</xdr:colOff>
      <xdr:row>838</xdr:row>
      <xdr:rowOff>0</xdr:rowOff>
    </xdr:to>
    <xdr:sp macro="" textlink="">
      <xdr:nvSpPr>
        <xdr:cNvPr id="827" name="Line 1756"/>
        <xdr:cNvSpPr>
          <a:spLocks noChangeShapeType="1"/>
        </xdr:cNvSpPr>
      </xdr:nvSpPr>
      <xdr:spPr bwMode="auto">
        <a:xfrm>
          <a:off x="4552950" y="13570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838</xdr:row>
      <xdr:rowOff>0</xdr:rowOff>
    </xdr:from>
    <xdr:to>
      <xdr:col>10</xdr:col>
      <xdr:colOff>38100</xdr:colOff>
      <xdr:row>838</xdr:row>
      <xdr:rowOff>0</xdr:rowOff>
    </xdr:to>
    <xdr:sp macro="" textlink="">
      <xdr:nvSpPr>
        <xdr:cNvPr id="828" name="Line 1743"/>
        <xdr:cNvSpPr>
          <a:spLocks noChangeShapeType="1"/>
        </xdr:cNvSpPr>
      </xdr:nvSpPr>
      <xdr:spPr bwMode="auto">
        <a:xfrm>
          <a:off x="4552950" y="13570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838</xdr:row>
      <xdr:rowOff>0</xdr:rowOff>
    </xdr:from>
    <xdr:to>
      <xdr:col>10</xdr:col>
      <xdr:colOff>38100</xdr:colOff>
      <xdr:row>838</xdr:row>
      <xdr:rowOff>0</xdr:rowOff>
    </xdr:to>
    <xdr:sp macro="" textlink="">
      <xdr:nvSpPr>
        <xdr:cNvPr id="829" name="Line 1744"/>
        <xdr:cNvSpPr>
          <a:spLocks noChangeShapeType="1"/>
        </xdr:cNvSpPr>
      </xdr:nvSpPr>
      <xdr:spPr bwMode="auto">
        <a:xfrm>
          <a:off x="4552950" y="13570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838</xdr:row>
      <xdr:rowOff>0</xdr:rowOff>
    </xdr:from>
    <xdr:to>
      <xdr:col>10</xdr:col>
      <xdr:colOff>38100</xdr:colOff>
      <xdr:row>838</xdr:row>
      <xdr:rowOff>0</xdr:rowOff>
    </xdr:to>
    <xdr:sp macro="" textlink="">
      <xdr:nvSpPr>
        <xdr:cNvPr id="830" name="Line 1745"/>
        <xdr:cNvSpPr>
          <a:spLocks noChangeShapeType="1"/>
        </xdr:cNvSpPr>
      </xdr:nvSpPr>
      <xdr:spPr bwMode="auto">
        <a:xfrm>
          <a:off x="4552950" y="13570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838</xdr:row>
      <xdr:rowOff>0</xdr:rowOff>
    </xdr:from>
    <xdr:to>
      <xdr:col>10</xdr:col>
      <xdr:colOff>38100</xdr:colOff>
      <xdr:row>838</xdr:row>
      <xdr:rowOff>0</xdr:rowOff>
    </xdr:to>
    <xdr:sp macro="" textlink="">
      <xdr:nvSpPr>
        <xdr:cNvPr id="831" name="Line 1746"/>
        <xdr:cNvSpPr>
          <a:spLocks noChangeShapeType="1"/>
        </xdr:cNvSpPr>
      </xdr:nvSpPr>
      <xdr:spPr bwMode="auto">
        <a:xfrm>
          <a:off x="4552950" y="13570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838</xdr:row>
      <xdr:rowOff>0</xdr:rowOff>
    </xdr:from>
    <xdr:to>
      <xdr:col>10</xdr:col>
      <xdr:colOff>38100</xdr:colOff>
      <xdr:row>838</xdr:row>
      <xdr:rowOff>0</xdr:rowOff>
    </xdr:to>
    <xdr:sp macro="" textlink="">
      <xdr:nvSpPr>
        <xdr:cNvPr id="832" name="Line 1747"/>
        <xdr:cNvSpPr>
          <a:spLocks noChangeShapeType="1"/>
        </xdr:cNvSpPr>
      </xdr:nvSpPr>
      <xdr:spPr bwMode="auto">
        <a:xfrm>
          <a:off x="4552950" y="13570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838</xdr:row>
      <xdr:rowOff>0</xdr:rowOff>
    </xdr:from>
    <xdr:to>
      <xdr:col>10</xdr:col>
      <xdr:colOff>38100</xdr:colOff>
      <xdr:row>838</xdr:row>
      <xdr:rowOff>0</xdr:rowOff>
    </xdr:to>
    <xdr:sp macro="" textlink="">
      <xdr:nvSpPr>
        <xdr:cNvPr id="833" name="Line 1748"/>
        <xdr:cNvSpPr>
          <a:spLocks noChangeShapeType="1"/>
        </xdr:cNvSpPr>
      </xdr:nvSpPr>
      <xdr:spPr bwMode="auto">
        <a:xfrm>
          <a:off x="4552950" y="13570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838</xdr:row>
      <xdr:rowOff>0</xdr:rowOff>
    </xdr:from>
    <xdr:to>
      <xdr:col>10</xdr:col>
      <xdr:colOff>38100</xdr:colOff>
      <xdr:row>838</xdr:row>
      <xdr:rowOff>0</xdr:rowOff>
    </xdr:to>
    <xdr:sp macro="" textlink="">
      <xdr:nvSpPr>
        <xdr:cNvPr id="834" name="Line 1749"/>
        <xdr:cNvSpPr>
          <a:spLocks noChangeShapeType="1"/>
        </xdr:cNvSpPr>
      </xdr:nvSpPr>
      <xdr:spPr bwMode="auto">
        <a:xfrm>
          <a:off x="4552950" y="13570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838</xdr:row>
      <xdr:rowOff>0</xdr:rowOff>
    </xdr:from>
    <xdr:to>
      <xdr:col>10</xdr:col>
      <xdr:colOff>38100</xdr:colOff>
      <xdr:row>838</xdr:row>
      <xdr:rowOff>0</xdr:rowOff>
    </xdr:to>
    <xdr:sp macro="" textlink="">
      <xdr:nvSpPr>
        <xdr:cNvPr id="835" name="Line 1750"/>
        <xdr:cNvSpPr>
          <a:spLocks noChangeShapeType="1"/>
        </xdr:cNvSpPr>
      </xdr:nvSpPr>
      <xdr:spPr bwMode="auto">
        <a:xfrm>
          <a:off x="4552950" y="13570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838</xdr:row>
      <xdr:rowOff>0</xdr:rowOff>
    </xdr:from>
    <xdr:to>
      <xdr:col>10</xdr:col>
      <xdr:colOff>38100</xdr:colOff>
      <xdr:row>838</xdr:row>
      <xdr:rowOff>0</xdr:rowOff>
    </xdr:to>
    <xdr:sp macro="" textlink="">
      <xdr:nvSpPr>
        <xdr:cNvPr id="836" name="Line 1751"/>
        <xdr:cNvSpPr>
          <a:spLocks noChangeShapeType="1"/>
        </xdr:cNvSpPr>
      </xdr:nvSpPr>
      <xdr:spPr bwMode="auto">
        <a:xfrm>
          <a:off x="4552950" y="13570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838</xdr:row>
      <xdr:rowOff>0</xdr:rowOff>
    </xdr:from>
    <xdr:to>
      <xdr:col>10</xdr:col>
      <xdr:colOff>38100</xdr:colOff>
      <xdr:row>838</xdr:row>
      <xdr:rowOff>0</xdr:rowOff>
    </xdr:to>
    <xdr:sp macro="" textlink="">
      <xdr:nvSpPr>
        <xdr:cNvPr id="837" name="Line 1752"/>
        <xdr:cNvSpPr>
          <a:spLocks noChangeShapeType="1"/>
        </xdr:cNvSpPr>
      </xdr:nvSpPr>
      <xdr:spPr bwMode="auto">
        <a:xfrm>
          <a:off x="4552950" y="13570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838</xdr:row>
      <xdr:rowOff>0</xdr:rowOff>
    </xdr:from>
    <xdr:to>
      <xdr:col>10</xdr:col>
      <xdr:colOff>38100</xdr:colOff>
      <xdr:row>838</xdr:row>
      <xdr:rowOff>0</xdr:rowOff>
    </xdr:to>
    <xdr:sp macro="" textlink="">
      <xdr:nvSpPr>
        <xdr:cNvPr id="838" name="Line 1753"/>
        <xdr:cNvSpPr>
          <a:spLocks noChangeShapeType="1"/>
        </xdr:cNvSpPr>
      </xdr:nvSpPr>
      <xdr:spPr bwMode="auto">
        <a:xfrm>
          <a:off x="4552950" y="13570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838</xdr:row>
      <xdr:rowOff>0</xdr:rowOff>
    </xdr:from>
    <xdr:to>
      <xdr:col>10</xdr:col>
      <xdr:colOff>38100</xdr:colOff>
      <xdr:row>838</xdr:row>
      <xdr:rowOff>0</xdr:rowOff>
    </xdr:to>
    <xdr:sp macro="" textlink="">
      <xdr:nvSpPr>
        <xdr:cNvPr id="839" name="Line 1754"/>
        <xdr:cNvSpPr>
          <a:spLocks noChangeShapeType="1"/>
        </xdr:cNvSpPr>
      </xdr:nvSpPr>
      <xdr:spPr bwMode="auto">
        <a:xfrm>
          <a:off x="4552950" y="13570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838</xdr:row>
      <xdr:rowOff>0</xdr:rowOff>
    </xdr:from>
    <xdr:to>
      <xdr:col>10</xdr:col>
      <xdr:colOff>38100</xdr:colOff>
      <xdr:row>838</xdr:row>
      <xdr:rowOff>0</xdr:rowOff>
    </xdr:to>
    <xdr:sp macro="" textlink="">
      <xdr:nvSpPr>
        <xdr:cNvPr id="840" name="Line 1755"/>
        <xdr:cNvSpPr>
          <a:spLocks noChangeShapeType="1"/>
        </xdr:cNvSpPr>
      </xdr:nvSpPr>
      <xdr:spPr bwMode="auto">
        <a:xfrm>
          <a:off x="4552950" y="13570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838</xdr:row>
      <xdr:rowOff>0</xdr:rowOff>
    </xdr:from>
    <xdr:to>
      <xdr:col>10</xdr:col>
      <xdr:colOff>38100</xdr:colOff>
      <xdr:row>838</xdr:row>
      <xdr:rowOff>0</xdr:rowOff>
    </xdr:to>
    <xdr:sp macro="" textlink="">
      <xdr:nvSpPr>
        <xdr:cNvPr id="841" name="Line 1756"/>
        <xdr:cNvSpPr>
          <a:spLocks noChangeShapeType="1"/>
        </xdr:cNvSpPr>
      </xdr:nvSpPr>
      <xdr:spPr bwMode="auto">
        <a:xfrm>
          <a:off x="4552950" y="13570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838</xdr:row>
      <xdr:rowOff>0</xdr:rowOff>
    </xdr:from>
    <xdr:to>
      <xdr:col>10</xdr:col>
      <xdr:colOff>38100</xdr:colOff>
      <xdr:row>838</xdr:row>
      <xdr:rowOff>0</xdr:rowOff>
    </xdr:to>
    <xdr:sp macro="" textlink="">
      <xdr:nvSpPr>
        <xdr:cNvPr id="842" name="Line 1743"/>
        <xdr:cNvSpPr>
          <a:spLocks noChangeShapeType="1"/>
        </xdr:cNvSpPr>
      </xdr:nvSpPr>
      <xdr:spPr bwMode="auto">
        <a:xfrm>
          <a:off x="4552950" y="13570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838</xdr:row>
      <xdr:rowOff>0</xdr:rowOff>
    </xdr:from>
    <xdr:to>
      <xdr:col>10</xdr:col>
      <xdr:colOff>38100</xdr:colOff>
      <xdr:row>838</xdr:row>
      <xdr:rowOff>0</xdr:rowOff>
    </xdr:to>
    <xdr:sp macro="" textlink="">
      <xdr:nvSpPr>
        <xdr:cNvPr id="843" name="Line 1744"/>
        <xdr:cNvSpPr>
          <a:spLocks noChangeShapeType="1"/>
        </xdr:cNvSpPr>
      </xdr:nvSpPr>
      <xdr:spPr bwMode="auto">
        <a:xfrm>
          <a:off x="4552950" y="13570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838</xdr:row>
      <xdr:rowOff>0</xdr:rowOff>
    </xdr:from>
    <xdr:to>
      <xdr:col>10</xdr:col>
      <xdr:colOff>38100</xdr:colOff>
      <xdr:row>838</xdr:row>
      <xdr:rowOff>0</xdr:rowOff>
    </xdr:to>
    <xdr:sp macro="" textlink="">
      <xdr:nvSpPr>
        <xdr:cNvPr id="844" name="Line 1745"/>
        <xdr:cNvSpPr>
          <a:spLocks noChangeShapeType="1"/>
        </xdr:cNvSpPr>
      </xdr:nvSpPr>
      <xdr:spPr bwMode="auto">
        <a:xfrm>
          <a:off x="4552950" y="13570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838</xdr:row>
      <xdr:rowOff>0</xdr:rowOff>
    </xdr:from>
    <xdr:to>
      <xdr:col>10</xdr:col>
      <xdr:colOff>38100</xdr:colOff>
      <xdr:row>838</xdr:row>
      <xdr:rowOff>0</xdr:rowOff>
    </xdr:to>
    <xdr:sp macro="" textlink="">
      <xdr:nvSpPr>
        <xdr:cNvPr id="845" name="Line 1746"/>
        <xdr:cNvSpPr>
          <a:spLocks noChangeShapeType="1"/>
        </xdr:cNvSpPr>
      </xdr:nvSpPr>
      <xdr:spPr bwMode="auto">
        <a:xfrm>
          <a:off x="4552950" y="13570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838</xdr:row>
      <xdr:rowOff>0</xdr:rowOff>
    </xdr:from>
    <xdr:to>
      <xdr:col>10</xdr:col>
      <xdr:colOff>38100</xdr:colOff>
      <xdr:row>838</xdr:row>
      <xdr:rowOff>0</xdr:rowOff>
    </xdr:to>
    <xdr:sp macro="" textlink="">
      <xdr:nvSpPr>
        <xdr:cNvPr id="846" name="Line 1747"/>
        <xdr:cNvSpPr>
          <a:spLocks noChangeShapeType="1"/>
        </xdr:cNvSpPr>
      </xdr:nvSpPr>
      <xdr:spPr bwMode="auto">
        <a:xfrm>
          <a:off x="4552950" y="13570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838</xdr:row>
      <xdr:rowOff>0</xdr:rowOff>
    </xdr:from>
    <xdr:to>
      <xdr:col>10</xdr:col>
      <xdr:colOff>38100</xdr:colOff>
      <xdr:row>838</xdr:row>
      <xdr:rowOff>0</xdr:rowOff>
    </xdr:to>
    <xdr:sp macro="" textlink="">
      <xdr:nvSpPr>
        <xdr:cNvPr id="847" name="Line 1748"/>
        <xdr:cNvSpPr>
          <a:spLocks noChangeShapeType="1"/>
        </xdr:cNvSpPr>
      </xdr:nvSpPr>
      <xdr:spPr bwMode="auto">
        <a:xfrm>
          <a:off x="4552950" y="13570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838</xdr:row>
      <xdr:rowOff>0</xdr:rowOff>
    </xdr:from>
    <xdr:to>
      <xdr:col>10</xdr:col>
      <xdr:colOff>38100</xdr:colOff>
      <xdr:row>838</xdr:row>
      <xdr:rowOff>0</xdr:rowOff>
    </xdr:to>
    <xdr:sp macro="" textlink="">
      <xdr:nvSpPr>
        <xdr:cNvPr id="848" name="Line 1749"/>
        <xdr:cNvSpPr>
          <a:spLocks noChangeShapeType="1"/>
        </xdr:cNvSpPr>
      </xdr:nvSpPr>
      <xdr:spPr bwMode="auto">
        <a:xfrm>
          <a:off x="4552950" y="13570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838</xdr:row>
      <xdr:rowOff>0</xdr:rowOff>
    </xdr:from>
    <xdr:to>
      <xdr:col>10</xdr:col>
      <xdr:colOff>38100</xdr:colOff>
      <xdr:row>838</xdr:row>
      <xdr:rowOff>0</xdr:rowOff>
    </xdr:to>
    <xdr:sp macro="" textlink="">
      <xdr:nvSpPr>
        <xdr:cNvPr id="849" name="Line 1750"/>
        <xdr:cNvSpPr>
          <a:spLocks noChangeShapeType="1"/>
        </xdr:cNvSpPr>
      </xdr:nvSpPr>
      <xdr:spPr bwMode="auto">
        <a:xfrm>
          <a:off x="4552950" y="13570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838</xdr:row>
      <xdr:rowOff>0</xdr:rowOff>
    </xdr:from>
    <xdr:to>
      <xdr:col>10</xdr:col>
      <xdr:colOff>38100</xdr:colOff>
      <xdr:row>838</xdr:row>
      <xdr:rowOff>0</xdr:rowOff>
    </xdr:to>
    <xdr:sp macro="" textlink="">
      <xdr:nvSpPr>
        <xdr:cNvPr id="850" name="Line 1751"/>
        <xdr:cNvSpPr>
          <a:spLocks noChangeShapeType="1"/>
        </xdr:cNvSpPr>
      </xdr:nvSpPr>
      <xdr:spPr bwMode="auto">
        <a:xfrm>
          <a:off x="4552950" y="13570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838</xdr:row>
      <xdr:rowOff>0</xdr:rowOff>
    </xdr:from>
    <xdr:to>
      <xdr:col>10</xdr:col>
      <xdr:colOff>38100</xdr:colOff>
      <xdr:row>838</xdr:row>
      <xdr:rowOff>0</xdr:rowOff>
    </xdr:to>
    <xdr:sp macro="" textlink="">
      <xdr:nvSpPr>
        <xdr:cNvPr id="851" name="Line 1752"/>
        <xdr:cNvSpPr>
          <a:spLocks noChangeShapeType="1"/>
        </xdr:cNvSpPr>
      </xdr:nvSpPr>
      <xdr:spPr bwMode="auto">
        <a:xfrm>
          <a:off x="4552950" y="13570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838</xdr:row>
      <xdr:rowOff>0</xdr:rowOff>
    </xdr:from>
    <xdr:to>
      <xdr:col>10</xdr:col>
      <xdr:colOff>38100</xdr:colOff>
      <xdr:row>838</xdr:row>
      <xdr:rowOff>0</xdr:rowOff>
    </xdr:to>
    <xdr:sp macro="" textlink="">
      <xdr:nvSpPr>
        <xdr:cNvPr id="852" name="Line 1753"/>
        <xdr:cNvSpPr>
          <a:spLocks noChangeShapeType="1"/>
        </xdr:cNvSpPr>
      </xdr:nvSpPr>
      <xdr:spPr bwMode="auto">
        <a:xfrm>
          <a:off x="4552950" y="13570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838</xdr:row>
      <xdr:rowOff>0</xdr:rowOff>
    </xdr:from>
    <xdr:to>
      <xdr:col>10</xdr:col>
      <xdr:colOff>38100</xdr:colOff>
      <xdr:row>838</xdr:row>
      <xdr:rowOff>0</xdr:rowOff>
    </xdr:to>
    <xdr:sp macro="" textlink="">
      <xdr:nvSpPr>
        <xdr:cNvPr id="853" name="Line 1754"/>
        <xdr:cNvSpPr>
          <a:spLocks noChangeShapeType="1"/>
        </xdr:cNvSpPr>
      </xdr:nvSpPr>
      <xdr:spPr bwMode="auto">
        <a:xfrm>
          <a:off x="4552950" y="13570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838</xdr:row>
      <xdr:rowOff>0</xdr:rowOff>
    </xdr:from>
    <xdr:to>
      <xdr:col>10</xdr:col>
      <xdr:colOff>38100</xdr:colOff>
      <xdr:row>838</xdr:row>
      <xdr:rowOff>0</xdr:rowOff>
    </xdr:to>
    <xdr:sp macro="" textlink="">
      <xdr:nvSpPr>
        <xdr:cNvPr id="854" name="Line 1755"/>
        <xdr:cNvSpPr>
          <a:spLocks noChangeShapeType="1"/>
        </xdr:cNvSpPr>
      </xdr:nvSpPr>
      <xdr:spPr bwMode="auto">
        <a:xfrm>
          <a:off x="4552950" y="13570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838</xdr:row>
      <xdr:rowOff>0</xdr:rowOff>
    </xdr:from>
    <xdr:to>
      <xdr:col>10</xdr:col>
      <xdr:colOff>38100</xdr:colOff>
      <xdr:row>838</xdr:row>
      <xdr:rowOff>0</xdr:rowOff>
    </xdr:to>
    <xdr:sp macro="" textlink="">
      <xdr:nvSpPr>
        <xdr:cNvPr id="855" name="Line 1756"/>
        <xdr:cNvSpPr>
          <a:spLocks noChangeShapeType="1"/>
        </xdr:cNvSpPr>
      </xdr:nvSpPr>
      <xdr:spPr bwMode="auto">
        <a:xfrm>
          <a:off x="4552950" y="13570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838</xdr:row>
      <xdr:rowOff>0</xdr:rowOff>
    </xdr:from>
    <xdr:to>
      <xdr:col>10</xdr:col>
      <xdr:colOff>38100</xdr:colOff>
      <xdr:row>838</xdr:row>
      <xdr:rowOff>0</xdr:rowOff>
    </xdr:to>
    <xdr:sp macro="" textlink="">
      <xdr:nvSpPr>
        <xdr:cNvPr id="856" name="Line 1743"/>
        <xdr:cNvSpPr>
          <a:spLocks noChangeShapeType="1"/>
        </xdr:cNvSpPr>
      </xdr:nvSpPr>
      <xdr:spPr bwMode="auto">
        <a:xfrm>
          <a:off x="4552950" y="13570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838</xdr:row>
      <xdr:rowOff>0</xdr:rowOff>
    </xdr:from>
    <xdr:to>
      <xdr:col>10</xdr:col>
      <xdr:colOff>38100</xdr:colOff>
      <xdr:row>838</xdr:row>
      <xdr:rowOff>0</xdr:rowOff>
    </xdr:to>
    <xdr:sp macro="" textlink="">
      <xdr:nvSpPr>
        <xdr:cNvPr id="857" name="Line 1744"/>
        <xdr:cNvSpPr>
          <a:spLocks noChangeShapeType="1"/>
        </xdr:cNvSpPr>
      </xdr:nvSpPr>
      <xdr:spPr bwMode="auto">
        <a:xfrm>
          <a:off x="4552950" y="13570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838</xdr:row>
      <xdr:rowOff>0</xdr:rowOff>
    </xdr:from>
    <xdr:to>
      <xdr:col>10</xdr:col>
      <xdr:colOff>38100</xdr:colOff>
      <xdr:row>838</xdr:row>
      <xdr:rowOff>0</xdr:rowOff>
    </xdr:to>
    <xdr:sp macro="" textlink="">
      <xdr:nvSpPr>
        <xdr:cNvPr id="858" name="Line 1745"/>
        <xdr:cNvSpPr>
          <a:spLocks noChangeShapeType="1"/>
        </xdr:cNvSpPr>
      </xdr:nvSpPr>
      <xdr:spPr bwMode="auto">
        <a:xfrm>
          <a:off x="4552950" y="13570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838</xdr:row>
      <xdr:rowOff>0</xdr:rowOff>
    </xdr:from>
    <xdr:to>
      <xdr:col>10</xdr:col>
      <xdr:colOff>38100</xdr:colOff>
      <xdr:row>838</xdr:row>
      <xdr:rowOff>0</xdr:rowOff>
    </xdr:to>
    <xdr:sp macro="" textlink="">
      <xdr:nvSpPr>
        <xdr:cNvPr id="859" name="Line 1746"/>
        <xdr:cNvSpPr>
          <a:spLocks noChangeShapeType="1"/>
        </xdr:cNvSpPr>
      </xdr:nvSpPr>
      <xdr:spPr bwMode="auto">
        <a:xfrm>
          <a:off x="4552950" y="13570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838</xdr:row>
      <xdr:rowOff>0</xdr:rowOff>
    </xdr:from>
    <xdr:to>
      <xdr:col>10</xdr:col>
      <xdr:colOff>38100</xdr:colOff>
      <xdr:row>838</xdr:row>
      <xdr:rowOff>0</xdr:rowOff>
    </xdr:to>
    <xdr:sp macro="" textlink="">
      <xdr:nvSpPr>
        <xdr:cNvPr id="860" name="Line 1747"/>
        <xdr:cNvSpPr>
          <a:spLocks noChangeShapeType="1"/>
        </xdr:cNvSpPr>
      </xdr:nvSpPr>
      <xdr:spPr bwMode="auto">
        <a:xfrm>
          <a:off x="4552950" y="13570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838</xdr:row>
      <xdr:rowOff>0</xdr:rowOff>
    </xdr:from>
    <xdr:to>
      <xdr:col>10</xdr:col>
      <xdr:colOff>38100</xdr:colOff>
      <xdr:row>838</xdr:row>
      <xdr:rowOff>0</xdr:rowOff>
    </xdr:to>
    <xdr:sp macro="" textlink="">
      <xdr:nvSpPr>
        <xdr:cNvPr id="861" name="Line 1748"/>
        <xdr:cNvSpPr>
          <a:spLocks noChangeShapeType="1"/>
        </xdr:cNvSpPr>
      </xdr:nvSpPr>
      <xdr:spPr bwMode="auto">
        <a:xfrm>
          <a:off x="4552950" y="13570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838</xdr:row>
      <xdr:rowOff>0</xdr:rowOff>
    </xdr:from>
    <xdr:to>
      <xdr:col>10</xdr:col>
      <xdr:colOff>38100</xdr:colOff>
      <xdr:row>838</xdr:row>
      <xdr:rowOff>0</xdr:rowOff>
    </xdr:to>
    <xdr:sp macro="" textlink="">
      <xdr:nvSpPr>
        <xdr:cNvPr id="862" name="Line 1749"/>
        <xdr:cNvSpPr>
          <a:spLocks noChangeShapeType="1"/>
        </xdr:cNvSpPr>
      </xdr:nvSpPr>
      <xdr:spPr bwMode="auto">
        <a:xfrm>
          <a:off x="4552950" y="13570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838</xdr:row>
      <xdr:rowOff>0</xdr:rowOff>
    </xdr:from>
    <xdr:to>
      <xdr:col>10</xdr:col>
      <xdr:colOff>38100</xdr:colOff>
      <xdr:row>838</xdr:row>
      <xdr:rowOff>0</xdr:rowOff>
    </xdr:to>
    <xdr:sp macro="" textlink="">
      <xdr:nvSpPr>
        <xdr:cNvPr id="863" name="Line 1750"/>
        <xdr:cNvSpPr>
          <a:spLocks noChangeShapeType="1"/>
        </xdr:cNvSpPr>
      </xdr:nvSpPr>
      <xdr:spPr bwMode="auto">
        <a:xfrm>
          <a:off x="4552950" y="13570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838</xdr:row>
      <xdr:rowOff>0</xdr:rowOff>
    </xdr:from>
    <xdr:to>
      <xdr:col>10</xdr:col>
      <xdr:colOff>38100</xdr:colOff>
      <xdr:row>838</xdr:row>
      <xdr:rowOff>0</xdr:rowOff>
    </xdr:to>
    <xdr:sp macro="" textlink="">
      <xdr:nvSpPr>
        <xdr:cNvPr id="864" name="Line 1751"/>
        <xdr:cNvSpPr>
          <a:spLocks noChangeShapeType="1"/>
        </xdr:cNvSpPr>
      </xdr:nvSpPr>
      <xdr:spPr bwMode="auto">
        <a:xfrm>
          <a:off x="4552950" y="13570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838</xdr:row>
      <xdr:rowOff>0</xdr:rowOff>
    </xdr:from>
    <xdr:to>
      <xdr:col>10</xdr:col>
      <xdr:colOff>38100</xdr:colOff>
      <xdr:row>838</xdr:row>
      <xdr:rowOff>0</xdr:rowOff>
    </xdr:to>
    <xdr:sp macro="" textlink="">
      <xdr:nvSpPr>
        <xdr:cNvPr id="865" name="Line 1752"/>
        <xdr:cNvSpPr>
          <a:spLocks noChangeShapeType="1"/>
        </xdr:cNvSpPr>
      </xdr:nvSpPr>
      <xdr:spPr bwMode="auto">
        <a:xfrm>
          <a:off x="4552950" y="13570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838</xdr:row>
      <xdr:rowOff>0</xdr:rowOff>
    </xdr:from>
    <xdr:to>
      <xdr:col>10</xdr:col>
      <xdr:colOff>38100</xdr:colOff>
      <xdr:row>838</xdr:row>
      <xdr:rowOff>0</xdr:rowOff>
    </xdr:to>
    <xdr:sp macro="" textlink="">
      <xdr:nvSpPr>
        <xdr:cNvPr id="866" name="Line 1753"/>
        <xdr:cNvSpPr>
          <a:spLocks noChangeShapeType="1"/>
        </xdr:cNvSpPr>
      </xdr:nvSpPr>
      <xdr:spPr bwMode="auto">
        <a:xfrm>
          <a:off x="4552950" y="13570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838</xdr:row>
      <xdr:rowOff>0</xdr:rowOff>
    </xdr:from>
    <xdr:to>
      <xdr:col>10</xdr:col>
      <xdr:colOff>38100</xdr:colOff>
      <xdr:row>838</xdr:row>
      <xdr:rowOff>0</xdr:rowOff>
    </xdr:to>
    <xdr:sp macro="" textlink="">
      <xdr:nvSpPr>
        <xdr:cNvPr id="867" name="Line 1754"/>
        <xdr:cNvSpPr>
          <a:spLocks noChangeShapeType="1"/>
        </xdr:cNvSpPr>
      </xdr:nvSpPr>
      <xdr:spPr bwMode="auto">
        <a:xfrm>
          <a:off x="4552950" y="13570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838</xdr:row>
      <xdr:rowOff>0</xdr:rowOff>
    </xdr:from>
    <xdr:to>
      <xdr:col>10</xdr:col>
      <xdr:colOff>38100</xdr:colOff>
      <xdr:row>838</xdr:row>
      <xdr:rowOff>0</xdr:rowOff>
    </xdr:to>
    <xdr:sp macro="" textlink="">
      <xdr:nvSpPr>
        <xdr:cNvPr id="868" name="Line 1755"/>
        <xdr:cNvSpPr>
          <a:spLocks noChangeShapeType="1"/>
        </xdr:cNvSpPr>
      </xdr:nvSpPr>
      <xdr:spPr bwMode="auto">
        <a:xfrm>
          <a:off x="4552950" y="13570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838</xdr:row>
      <xdr:rowOff>0</xdr:rowOff>
    </xdr:from>
    <xdr:to>
      <xdr:col>10</xdr:col>
      <xdr:colOff>38100</xdr:colOff>
      <xdr:row>838</xdr:row>
      <xdr:rowOff>0</xdr:rowOff>
    </xdr:to>
    <xdr:sp macro="" textlink="">
      <xdr:nvSpPr>
        <xdr:cNvPr id="869" name="Line 1756"/>
        <xdr:cNvSpPr>
          <a:spLocks noChangeShapeType="1"/>
        </xdr:cNvSpPr>
      </xdr:nvSpPr>
      <xdr:spPr bwMode="auto">
        <a:xfrm>
          <a:off x="4552950" y="13570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838</xdr:row>
      <xdr:rowOff>0</xdr:rowOff>
    </xdr:from>
    <xdr:to>
      <xdr:col>10</xdr:col>
      <xdr:colOff>38100</xdr:colOff>
      <xdr:row>838</xdr:row>
      <xdr:rowOff>0</xdr:rowOff>
    </xdr:to>
    <xdr:sp macro="" textlink="">
      <xdr:nvSpPr>
        <xdr:cNvPr id="870" name="Line 1743"/>
        <xdr:cNvSpPr>
          <a:spLocks noChangeShapeType="1"/>
        </xdr:cNvSpPr>
      </xdr:nvSpPr>
      <xdr:spPr bwMode="auto">
        <a:xfrm>
          <a:off x="4552950" y="13570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838</xdr:row>
      <xdr:rowOff>0</xdr:rowOff>
    </xdr:from>
    <xdr:to>
      <xdr:col>10</xdr:col>
      <xdr:colOff>38100</xdr:colOff>
      <xdr:row>838</xdr:row>
      <xdr:rowOff>0</xdr:rowOff>
    </xdr:to>
    <xdr:sp macro="" textlink="">
      <xdr:nvSpPr>
        <xdr:cNvPr id="871" name="Line 1744"/>
        <xdr:cNvSpPr>
          <a:spLocks noChangeShapeType="1"/>
        </xdr:cNvSpPr>
      </xdr:nvSpPr>
      <xdr:spPr bwMode="auto">
        <a:xfrm>
          <a:off x="4552950" y="13570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838</xdr:row>
      <xdr:rowOff>0</xdr:rowOff>
    </xdr:from>
    <xdr:to>
      <xdr:col>10</xdr:col>
      <xdr:colOff>38100</xdr:colOff>
      <xdr:row>838</xdr:row>
      <xdr:rowOff>0</xdr:rowOff>
    </xdr:to>
    <xdr:sp macro="" textlink="">
      <xdr:nvSpPr>
        <xdr:cNvPr id="872" name="Line 1745"/>
        <xdr:cNvSpPr>
          <a:spLocks noChangeShapeType="1"/>
        </xdr:cNvSpPr>
      </xdr:nvSpPr>
      <xdr:spPr bwMode="auto">
        <a:xfrm>
          <a:off x="4552950" y="13570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838</xdr:row>
      <xdr:rowOff>0</xdr:rowOff>
    </xdr:from>
    <xdr:to>
      <xdr:col>10</xdr:col>
      <xdr:colOff>38100</xdr:colOff>
      <xdr:row>838</xdr:row>
      <xdr:rowOff>0</xdr:rowOff>
    </xdr:to>
    <xdr:sp macro="" textlink="">
      <xdr:nvSpPr>
        <xdr:cNvPr id="873" name="Line 1746"/>
        <xdr:cNvSpPr>
          <a:spLocks noChangeShapeType="1"/>
        </xdr:cNvSpPr>
      </xdr:nvSpPr>
      <xdr:spPr bwMode="auto">
        <a:xfrm>
          <a:off x="4552950" y="13570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838</xdr:row>
      <xdr:rowOff>0</xdr:rowOff>
    </xdr:from>
    <xdr:to>
      <xdr:col>10</xdr:col>
      <xdr:colOff>38100</xdr:colOff>
      <xdr:row>838</xdr:row>
      <xdr:rowOff>0</xdr:rowOff>
    </xdr:to>
    <xdr:sp macro="" textlink="">
      <xdr:nvSpPr>
        <xdr:cNvPr id="874" name="Line 1747"/>
        <xdr:cNvSpPr>
          <a:spLocks noChangeShapeType="1"/>
        </xdr:cNvSpPr>
      </xdr:nvSpPr>
      <xdr:spPr bwMode="auto">
        <a:xfrm>
          <a:off x="4552950" y="13570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838</xdr:row>
      <xdr:rowOff>0</xdr:rowOff>
    </xdr:from>
    <xdr:to>
      <xdr:col>10</xdr:col>
      <xdr:colOff>38100</xdr:colOff>
      <xdr:row>838</xdr:row>
      <xdr:rowOff>0</xdr:rowOff>
    </xdr:to>
    <xdr:sp macro="" textlink="">
      <xdr:nvSpPr>
        <xdr:cNvPr id="875" name="Line 1748"/>
        <xdr:cNvSpPr>
          <a:spLocks noChangeShapeType="1"/>
        </xdr:cNvSpPr>
      </xdr:nvSpPr>
      <xdr:spPr bwMode="auto">
        <a:xfrm>
          <a:off x="4552950" y="13570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838</xdr:row>
      <xdr:rowOff>0</xdr:rowOff>
    </xdr:from>
    <xdr:to>
      <xdr:col>10</xdr:col>
      <xdr:colOff>38100</xdr:colOff>
      <xdr:row>838</xdr:row>
      <xdr:rowOff>0</xdr:rowOff>
    </xdr:to>
    <xdr:sp macro="" textlink="">
      <xdr:nvSpPr>
        <xdr:cNvPr id="876" name="Line 1749"/>
        <xdr:cNvSpPr>
          <a:spLocks noChangeShapeType="1"/>
        </xdr:cNvSpPr>
      </xdr:nvSpPr>
      <xdr:spPr bwMode="auto">
        <a:xfrm>
          <a:off x="4552950" y="13570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838</xdr:row>
      <xdr:rowOff>0</xdr:rowOff>
    </xdr:from>
    <xdr:to>
      <xdr:col>10</xdr:col>
      <xdr:colOff>38100</xdr:colOff>
      <xdr:row>838</xdr:row>
      <xdr:rowOff>0</xdr:rowOff>
    </xdr:to>
    <xdr:sp macro="" textlink="">
      <xdr:nvSpPr>
        <xdr:cNvPr id="877" name="Line 1750"/>
        <xdr:cNvSpPr>
          <a:spLocks noChangeShapeType="1"/>
        </xdr:cNvSpPr>
      </xdr:nvSpPr>
      <xdr:spPr bwMode="auto">
        <a:xfrm>
          <a:off x="4552950" y="13570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838</xdr:row>
      <xdr:rowOff>0</xdr:rowOff>
    </xdr:from>
    <xdr:to>
      <xdr:col>10</xdr:col>
      <xdr:colOff>38100</xdr:colOff>
      <xdr:row>838</xdr:row>
      <xdr:rowOff>0</xdr:rowOff>
    </xdr:to>
    <xdr:sp macro="" textlink="">
      <xdr:nvSpPr>
        <xdr:cNvPr id="878" name="Line 1751"/>
        <xdr:cNvSpPr>
          <a:spLocks noChangeShapeType="1"/>
        </xdr:cNvSpPr>
      </xdr:nvSpPr>
      <xdr:spPr bwMode="auto">
        <a:xfrm>
          <a:off x="4552950" y="13570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838</xdr:row>
      <xdr:rowOff>0</xdr:rowOff>
    </xdr:from>
    <xdr:to>
      <xdr:col>10</xdr:col>
      <xdr:colOff>38100</xdr:colOff>
      <xdr:row>838</xdr:row>
      <xdr:rowOff>0</xdr:rowOff>
    </xdr:to>
    <xdr:sp macro="" textlink="">
      <xdr:nvSpPr>
        <xdr:cNvPr id="879" name="Line 1752"/>
        <xdr:cNvSpPr>
          <a:spLocks noChangeShapeType="1"/>
        </xdr:cNvSpPr>
      </xdr:nvSpPr>
      <xdr:spPr bwMode="auto">
        <a:xfrm>
          <a:off x="4552950" y="13570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838</xdr:row>
      <xdr:rowOff>0</xdr:rowOff>
    </xdr:from>
    <xdr:to>
      <xdr:col>10</xdr:col>
      <xdr:colOff>38100</xdr:colOff>
      <xdr:row>838</xdr:row>
      <xdr:rowOff>0</xdr:rowOff>
    </xdr:to>
    <xdr:sp macro="" textlink="">
      <xdr:nvSpPr>
        <xdr:cNvPr id="880" name="Line 1753"/>
        <xdr:cNvSpPr>
          <a:spLocks noChangeShapeType="1"/>
        </xdr:cNvSpPr>
      </xdr:nvSpPr>
      <xdr:spPr bwMode="auto">
        <a:xfrm>
          <a:off x="4552950" y="13570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838</xdr:row>
      <xdr:rowOff>0</xdr:rowOff>
    </xdr:from>
    <xdr:to>
      <xdr:col>10</xdr:col>
      <xdr:colOff>38100</xdr:colOff>
      <xdr:row>838</xdr:row>
      <xdr:rowOff>0</xdr:rowOff>
    </xdr:to>
    <xdr:sp macro="" textlink="">
      <xdr:nvSpPr>
        <xdr:cNvPr id="881" name="Line 1754"/>
        <xdr:cNvSpPr>
          <a:spLocks noChangeShapeType="1"/>
        </xdr:cNvSpPr>
      </xdr:nvSpPr>
      <xdr:spPr bwMode="auto">
        <a:xfrm>
          <a:off x="4552950" y="13570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838</xdr:row>
      <xdr:rowOff>0</xdr:rowOff>
    </xdr:from>
    <xdr:to>
      <xdr:col>10</xdr:col>
      <xdr:colOff>38100</xdr:colOff>
      <xdr:row>838</xdr:row>
      <xdr:rowOff>0</xdr:rowOff>
    </xdr:to>
    <xdr:sp macro="" textlink="">
      <xdr:nvSpPr>
        <xdr:cNvPr id="882" name="Line 1755"/>
        <xdr:cNvSpPr>
          <a:spLocks noChangeShapeType="1"/>
        </xdr:cNvSpPr>
      </xdr:nvSpPr>
      <xdr:spPr bwMode="auto">
        <a:xfrm>
          <a:off x="4552950" y="13570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838</xdr:row>
      <xdr:rowOff>0</xdr:rowOff>
    </xdr:from>
    <xdr:to>
      <xdr:col>10</xdr:col>
      <xdr:colOff>38100</xdr:colOff>
      <xdr:row>838</xdr:row>
      <xdr:rowOff>0</xdr:rowOff>
    </xdr:to>
    <xdr:sp macro="" textlink="">
      <xdr:nvSpPr>
        <xdr:cNvPr id="883" name="Line 1756"/>
        <xdr:cNvSpPr>
          <a:spLocks noChangeShapeType="1"/>
        </xdr:cNvSpPr>
      </xdr:nvSpPr>
      <xdr:spPr bwMode="auto">
        <a:xfrm>
          <a:off x="4552950" y="13570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838</xdr:row>
      <xdr:rowOff>0</xdr:rowOff>
    </xdr:from>
    <xdr:to>
      <xdr:col>10</xdr:col>
      <xdr:colOff>38100</xdr:colOff>
      <xdr:row>838</xdr:row>
      <xdr:rowOff>0</xdr:rowOff>
    </xdr:to>
    <xdr:sp macro="" textlink="">
      <xdr:nvSpPr>
        <xdr:cNvPr id="884" name="Line 1743"/>
        <xdr:cNvSpPr>
          <a:spLocks noChangeShapeType="1"/>
        </xdr:cNvSpPr>
      </xdr:nvSpPr>
      <xdr:spPr bwMode="auto">
        <a:xfrm>
          <a:off x="4552950" y="13570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838</xdr:row>
      <xdr:rowOff>0</xdr:rowOff>
    </xdr:from>
    <xdr:to>
      <xdr:col>10</xdr:col>
      <xdr:colOff>38100</xdr:colOff>
      <xdr:row>838</xdr:row>
      <xdr:rowOff>0</xdr:rowOff>
    </xdr:to>
    <xdr:sp macro="" textlink="">
      <xdr:nvSpPr>
        <xdr:cNvPr id="885" name="Line 1744"/>
        <xdr:cNvSpPr>
          <a:spLocks noChangeShapeType="1"/>
        </xdr:cNvSpPr>
      </xdr:nvSpPr>
      <xdr:spPr bwMode="auto">
        <a:xfrm>
          <a:off x="4552950" y="13570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838</xdr:row>
      <xdr:rowOff>0</xdr:rowOff>
    </xdr:from>
    <xdr:to>
      <xdr:col>10</xdr:col>
      <xdr:colOff>38100</xdr:colOff>
      <xdr:row>838</xdr:row>
      <xdr:rowOff>0</xdr:rowOff>
    </xdr:to>
    <xdr:sp macro="" textlink="">
      <xdr:nvSpPr>
        <xdr:cNvPr id="886" name="Line 1745"/>
        <xdr:cNvSpPr>
          <a:spLocks noChangeShapeType="1"/>
        </xdr:cNvSpPr>
      </xdr:nvSpPr>
      <xdr:spPr bwMode="auto">
        <a:xfrm>
          <a:off x="4552950" y="13570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838</xdr:row>
      <xdr:rowOff>0</xdr:rowOff>
    </xdr:from>
    <xdr:to>
      <xdr:col>10</xdr:col>
      <xdr:colOff>38100</xdr:colOff>
      <xdr:row>838</xdr:row>
      <xdr:rowOff>0</xdr:rowOff>
    </xdr:to>
    <xdr:sp macro="" textlink="">
      <xdr:nvSpPr>
        <xdr:cNvPr id="887" name="Line 1746"/>
        <xdr:cNvSpPr>
          <a:spLocks noChangeShapeType="1"/>
        </xdr:cNvSpPr>
      </xdr:nvSpPr>
      <xdr:spPr bwMode="auto">
        <a:xfrm>
          <a:off x="4552950" y="13570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838</xdr:row>
      <xdr:rowOff>0</xdr:rowOff>
    </xdr:from>
    <xdr:to>
      <xdr:col>10</xdr:col>
      <xdr:colOff>38100</xdr:colOff>
      <xdr:row>838</xdr:row>
      <xdr:rowOff>0</xdr:rowOff>
    </xdr:to>
    <xdr:sp macro="" textlink="">
      <xdr:nvSpPr>
        <xdr:cNvPr id="888" name="Line 1747"/>
        <xdr:cNvSpPr>
          <a:spLocks noChangeShapeType="1"/>
        </xdr:cNvSpPr>
      </xdr:nvSpPr>
      <xdr:spPr bwMode="auto">
        <a:xfrm>
          <a:off x="4552950" y="13570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838</xdr:row>
      <xdr:rowOff>0</xdr:rowOff>
    </xdr:from>
    <xdr:to>
      <xdr:col>10</xdr:col>
      <xdr:colOff>38100</xdr:colOff>
      <xdr:row>838</xdr:row>
      <xdr:rowOff>0</xdr:rowOff>
    </xdr:to>
    <xdr:sp macro="" textlink="">
      <xdr:nvSpPr>
        <xdr:cNvPr id="889" name="Line 1748"/>
        <xdr:cNvSpPr>
          <a:spLocks noChangeShapeType="1"/>
        </xdr:cNvSpPr>
      </xdr:nvSpPr>
      <xdr:spPr bwMode="auto">
        <a:xfrm>
          <a:off x="4552950" y="13570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838</xdr:row>
      <xdr:rowOff>0</xdr:rowOff>
    </xdr:from>
    <xdr:to>
      <xdr:col>10</xdr:col>
      <xdr:colOff>38100</xdr:colOff>
      <xdr:row>838</xdr:row>
      <xdr:rowOff>0</xdr:rowOff>
    </xdr:to>
    <xdr:sp macro="" textlink="">
      <xdr:nvSpPr>
        <xdr:cNvPr id="890" name="Line 1749"/>
        <xdr:cNvSpPr>
          <a:spLocks noChangeShapeType="1"/>
        </xdr:cNvSpPr>
      </xdr:nvSpPr>
      <xdr:spPr bwMode="auto">
        <a:xfrm>
          <a:off x="4552950" y="13570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838</xdr:row>
      <xdr:rowOff>0</xdr:rowOff>
    </xdr:from>
    <xdr:to>
      <xdr:col>10</xdr:col>
      <xdr:colOff>38100</xdr:colOff>
      <xdr:row>838</xdr:row>
      <xdr:rowOff>0</xdr:rowOff>
    </xdr:to>
    <xdr:sp macro="" textlink="">
      <xdr:nvSpPr>
        <xdr:cNvPr id="891" name="Line 1750"/>
        <xdr:cNvSpPr>
          <a:spLocks noChangeShapeType="1"/>
        </xdr:cNvSpPr>
      </xdr:nvSpPr>
      <xdr:spPr bwMode="auto">
        <a:xfrm>
          <a:off x="4552950" y="13570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838</xdr:row>
      <xdr:rowOff>0</xdr:rowOff>
    </xdr:from>
    <xdr:to>
      <xdr:col>10</xdr:col>
      <xdr:colOff>38100</xdr:colOff>
      <xdr:row>838</xdr:row>
      <xdr:rowOff>0</xdr:rowOff>
    </xdr:to>
    <xdr:sp macro="" textlink="">
      <xdr:nvSpPr>
        <xdr:cNvPr id="892" name="Line 1751"/>
        <xdr:cNvSpPr>
          <a:spLocks noChangeShapeType="1"/>
        </xdr:cNvSpPr>
      </xdr:nvSpPr>
      <xdr:spPr bwMode="auto">
        <a:xfrm>
          <a:off x="4552950" y="13570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838</xdr:row>
      <xdr:rowOff>0</xdr:rowOff>
    </xdr:from>
    <xdr:to>
      <xdr:col>10</xdr:col>
      <xdr:colOff>38100</xdr:colOff>
      <xdr:row>838</xdr:row>
      <xdr:rowOff>0</xdr:rowOff>
    </xdr:to>
    <xdr:sp macro="" textlink="">
      <xdr:nvSpPr>
        <xdr:cNvPr id="893" name="Line 1752"/>
        <xdr:cNvSpPr>
          <a:spLocks noChangeShapeType="1"/>
        </xdr:cNvSpPr>
      </xdr:nvSpPr>
      <xdr:spPr bwMode="auto">
        <a:xfrm>
          <a:off x="4552950" y="13570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838</xdr:row>
      <xdr:rowOff>0</xdr:rowOff>
    </xdr:from>
    <xdr:to>
      <xdr:col>10</xdr:col>
      <xdr:colOff>38100</xdr:colOff>
      <xdr:row>838</xdr:row>
      <xdr:rowOff>0</xdr:rowOff>
    </xdr:to>
    <xdr:sp macro="" textlink="">
      <xdr:nvSpPr>
        <xdr:cNvPr id="894" name="Line 1753"/>
        <xdr:cNvSpPr>
          <a:spLocks noChangeShapeType="1"/>
        </xdr:cNvSpPr>
      </xdr:nvSpPr>
      <xdr:spPr bwMode="auto">
        <a:xfrm>
          <a:off x="4552950" y="13570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838</xdr:row>
      <xdr:rowOff>0</xdr:rowOff>
    </xdr:from>
    <xdr:to>
      <xdr:col>10</xdr:col>
      <xdr:colOff>38100</xdr:colOff>
      <xdr:row>838</xdr:row>
      <xdr:rowOff>0</xdr:rowOff>
    </xdr:to>
    <xdr:sp macro="" textlink="">
      <xdr:nvSpPr>
        <xdr:cNvPr id="895" name="Line 1754"/>
        <xdr:cNvSpPr>
          <a:spLocks noChangeShapeType="1"/>
        </xdr:cNvSpPr>
      </xdr:nvSpPr>
      <xdr:spPr bwMode="auto">
        <a:xfrm>
          <a:off x="4552950" y="13570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838</xdr:row>
      <xdr:rowOff>0</xdr:rowOff>
    </xdr:from>
    <xdr:to>
      <xdr:col>10</xdr:col>
      <xdr:colOff>38100</xdr:colOff>
      <xdr:row>838</xdr:row>
      <xdr:rowOff>0</xdr:rowOff>
    </xdr:to>
    <xdr:sp macro="" textlink="">
      <xdr:nvSpPr>
        <xdr:cNvPr id="896" name="Line 1755"/>
        <xdr:cNvSpPr>
          <a:spLocks noChangeShapeType="1"/>
        </xdr:cNvSpPr>
      </xdr:nvSpPr>
      <xdr:spPr bwMode="auto">
        <a:xfrm>
          <a:off x="4552950" y="13570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838</xdr:row>
      <xdr:rowOff>0</xdr:rowOff>
    </xdr:from>
    <xdr:to>
      <xdr:col>10</xdr:col>
      <xdr:colOff>38100</xdr:colOff>
      <xdr:row>838</xdr:row>
      <xdr:rowOff>0</xdr:rowOff>
    </xdr:to>
    <xdr:sp macro="" textlink="">
      <xdr:nvSpPr>
        <xdr:cNvPr id="897" name="Line 1756"/>
        <xdr:cNvSpPr>
          <a:spLocks noChangeShapeType="1"/>
        </xdr:cNvSpPr>
      </xdr:nvSpPr>
      <xdr:spPr bwMode="auto">
        <a:xfrm>
          <a:off x="4552950" y="13570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838</xdr:row>
      <xdr:rowOff>0</xdr:rowOff>
    </xdr:from>
    <xdr:to>
      <xdr:col>10</xdr:col>
      <xdr:colOff>38100</xdr:colOff>
      <xdr:row>838</xdr:row>
      <xdr:rowOff>0</xdr:rowOff>
    </xdr:to>
    <xdr:sp macro="" textlink="">
      <xdr:nvSpPr>
        <xdr:cNvPr id="898" name="Line 1743"/>
        <xdr:cNvSpPr>
          <a:spLocks noChangeShapeType="1"/>
        </xdr:cNvSpPr>
      </xdr:nvSpPr>
      <xdr:spPr bwMode="auto">
        <a:xfrm>
          <a:off x="4552950" y="13570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838</xdr:row>
      <xdr:rowOff>0</xdr:rowOff>
    </xdr:from>
    <xdr:to>
      <xdr:col>10</xdr:col>
      <xdr:colOff>38100</xdr:colOff>
      <xdr:row>838</xdr:row>
      <xdr:rowOff>0</xdr:rowOff>
    </xdr:to>
    <xdr:sp macro="" textlink="">
      <xdr:nvSpPr>
        <xdr:cNvPr id="899" name="Line 1744"/>
        <xdr:cNvSpPr>
          <a:spLocks noChangeShapeType="1"/>
        </xdr:cNvSpPr>
      </xdr:nvSpPr>
      <xdr:spPr bwMode="auto">
        <a:xfrm>
          <a:off x="4552950" y="13570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838</xdr:row>
      <xdr:rowOff>0</xdr:rowOff>
    </xdr:from>
    <xdr:to>
      <xdr:col>10</xdr:col>
      <xdr:colOff>38100</xdr:colOff>
      <xdr:row>838</xdr:row>
      <xdr:rowOff>0</xdr:rowOff>
    </xdr:to>
    <xdr:sp macro="" textlink="">
      <xdr:nvSpPr>
        <xdr:cNvPr id="900" name="Line 1745"/>
        <xdr:cNvSpPr>
          <a:spLocks noChangeShapeType="1"/>
        </xdr:cNvSpPr>
      </xdr:nvSpPr>
      <xdr:spPr bwMode="auto">
        <a:xfrm>
          <a:off x="4552950" y="13570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838</xdr:row>
      <xdr:rowOff>0</xdr:rowOff>
    </xdr:from>
    <xdr:to>
      <xdr:col>10</xdr:col>
      <xdr:colOff>38100</xdr:colOff>
      <xdr:row>838</xdr:row>
      <xdr:rowOff>0</xdr:rowOff>
    </xdr:to>
    <xdr:sp macro="" textlink="">
      <xdr:nvSpPr>
        <xdr:cNvPr id="901" name="Line 1746"/>
        <xdr:cNvSpPr>
          <a:spLocks noChangeShapeType="1"/>
        </xdr:cNvSpPr>
      </xdr:nvSpPr>
      <xdr:spPr bwMode="auto">
        <a:xfrm>
          <a:off x="4552950" y="13570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838</xdr:row>
      <xdr:rowOff>0</xdr:rowOff>
    </xdr:from>
    <xdr:to>
      <xdr:col>10</xdr:col>
      <xdr:colOff>38100</xdr:colOff>
      <xdr:row>838</xdr:row>
      <xdr:rowOff>0</xdr:rowOff>
    </xdr:to>
    <xdr:sp macro="" textlink="">
      <xdr:nvSpPr>
        <xdr:cNvPr id="902" name="Line 1747"/>
        <xdr:cNvSpPr>
          <a:spLocks noChangeShapeType="1"/>
        </xdr:cNvSpPr>
      </xdr:nvSpPr>
      <xdr:spPr bwMode="auto">
        <a:xfrm>
          <a:off x="4552950" y="13570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838</xdr:row>
      <xdr:rowOff>0</xdr:rowOff>
    </xdr:from>
    <xdr:to>
      <xdr:col>10</xdr:col>
      <xdr:colOff>38100</xdr:colOff>
      <xdr:row>838</xdr:row>
      <xdr:rowOff>0</xdr:rowOff>
    </xdr:to>
    <xdr:sp macro="" textlink="">
      <xdr:nvSpPr>
        <xdr:cNvPr id="903" name="Line 1748"/>
        <xdr:cNvSpPr>
          <a:spLocks noChangeShapeType="1"/>
        </xdr:cNvSpPr>
      </xdr:nvSpPr>
      <xdr:spPr bwMode="auto">
        <a:xfrm>
          <a:off x="4552950" y="13570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838</xdr:row>
      <xdr:rowOff>0</xdr:rowOff>
    </xdr:from>
    <xdr:to>
      <xdr:col>10</xdr:col>
      <xdr:colOff>38100</xdr:colOff>
      <xdr:row>838</xdr:row>
      <xdr:rowOff>0</xdr:rowOff>
    </xdr:to>
    <xdr:sp macro="" textlink="">
      <xdr:nvSpPr>
        <xdr:cNvPr id="904" name="Line 1749"/>
        <xdr:cNvSpPr>
          <a:spLocks noChangeShapeType="1"/>
        </xdr:cNvSpPr>
      </xdr:nvSpPr>
      <xdr:spPr bwMode="auto">
        <a:xfrm>
          <a:off x="4552950" y="13570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838</xdr:row>
      <xdr:rowOff>0</xdr:rowOff>
    </xdr:from>
    <xdr:to>
      <xdr:col>10</xdr:col>
      <xdr:colOff>38100</xdr:colOff>
      <xdr:row>838</xdr:row>
      <xdr:rowOff>0</xdr:rowOff>
    </xdr:to>
    <xdr:sp macro="" textlink="">
      <xdr:nvSpPr>
        <xdr:cNvPr id="905" name="Line 1750"/>
        <xdr:cNvSpPr>
          <a:spLocks noChangeShapeType="1"/>
        </xdr:cNvSpPr>
      </xdr:nvSpPr>
      <xdr:spPr bwMode="auto">
        <a:xfrm>
          <a:off x="4552950" y="13570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838</xdr:row>
      <xdr:rowOff>0</xdr:rowOff>
    </xdr:from>
    <xdr:to>
      <xdr:col>10</xdr:col>
      <xdr:colOff>38100</xdr:colOff>
      <xdr:row>838</xdr:row>
      <xdr:rowOff>0</xdr:rowOff>
    </xdr:to>
    <xdr:sp macro="" textlink="">
      <xdr:nvSpPr>
        <xdr:cNvPr id="906" name="Line 1751"/>
        <xdr:cNvSpPr>
          <a:spLocks noChangeShapeType="1"/>
        </xdr:cNvSpPr>
      </xdr:nvSpPr>
      <xdr:spPr bwMode="auto">
        <a:xfrm>
          <a:off x="4552950" y="13570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838</xdr:row>
      <xdr:rowOff>0</xdr:rowOff>
    </xdr:from>
    <xdr:to>
      <xdr:col>10</xdr:col>
      <xdr:colOff>38100</xdr:colOff>
      <xdr:row>838</xdr:row>
      <xdr:rowOff>0</xdr:rowOff>
    </xdr:to>
    <xdr:sp macro="" textlink="">
      <xdr:nvSpPr>
        <xdr:cNvPr id="907" name="Line 1752"/>
        <xdr:cNvSpPr>
          <a:spLocks noChangeShapeType="1"/>
        </xdr:cNvSpPr>
      </xdr:nvSpPr>
      <xdr:spPr bwMode="auto">
        <a:xfrm>
          <a:off x="4552950" y="13570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838</xdr:row>
      <xdr:rowOff>0</xdr:rowOff>
    </xdr:from>
    <xdr:to>
      <xdr:col>10</xdr:col>
      <xdr:colOff>38100</xdr:colOff>
      <xdr:row>838</xdr:row>
      <xdr:rowOff>0</xdr:rowOff>
    </xdr:to>
    <xdr:sp macro="" textlink="">
      <xdr:nvSpPr>
        <xdr:cNvPr id="908" name="Line 1753"/>
        <xdr:cNvSpPr>
          <a:spLocks noChangeShapeType="1"/>
        </xdr:cNvSpPr>
      </xdr:nvSpPr>
      <xdr:spPr bwMode="auto">
        <a:xfrm>
          <a:off x="4552950" y="13570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838</xdr:row>
      <xdr:rowOff>0</xdr:rowOff>
    </xdr:from>
    <xdr:to>
      <xdr:col>10</xdr:col>
      <xdr:colOff>38100</xdr:colOff>
      <xdr:row>838</xdr:row>
      <xdr:rowOff>0</xdr:rowOff>
    </xdr:to>
    <xdr:sp macro="" textlink="">
      <xdr:nvSpPr>
        <xdr:cNvPr id="909" name="Line 1754"/>
        <xdr:cNvSpPr>
          <a:spLocks noChangeShapeType="1"/>
        </xdr:cNvSpPr>
      </xdr:nvSpPr>
      <xdr:spPr bwMode="auto">
        <a:xfrm>
          <a:off x="4552950" y="13570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838</xdr:row>
      <xdr:rowOff>0</xdr:rowOff>
    </xdr:from>
    <xdr:to>
      <xdr:col>10</xdr:col>
      <xdr:colOff>38100</xdr:colOff>
      <xdr:row>838</xdr:row>
      <xdr:rowOff>0</xdr:rowOff>
    </xdr:to>
    <xdr:sp macro="" textlink="">
      <xdr:nvSpPr>
        <xdr:cNvPr id="910" name="Line 1755"/>
        <xdr:cNvSpPr>
          <a:spLocks noChangeShapeType="1"/>
        </xdr:cNvSpPr>
      </xdr:nvSpPr>
      <xdr:spPr bwMode="auto">
        <a:xfrm>
          <a:off x="4552950" y="13570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838</xdr:row>
      <xdr:rowOff>0</xdr:rowOff>
    </xdr:from>
    <xdr:to>
      <xdr:col>10</xdr:col>
      <xdr:colOff>38100</xdr:colOff>
      <xdr:row>838</xdr:row>
      <xdr:rowOff>0</xdr:rowOff>
    </xdr:to>
    <xdr:sp macro="" textlink="">
      <xdr:nvSpPr>
        <xdr:cNvPr id="911" name="Line 1756"/>
        <xdr:cNvSpPr>
          <a:spLocks noChangeShapeType="1"/>
        </xdr:cNvSpPr>
      </xdr:nvSpPr>
      <xdr:spPr bwMode="auto">
        <a:xfrm>
          <a:off x="4552950" y="13570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838</xdr:row>
      <xdr:rowOff>0</xdr:rowOff>
    </xdr:from>
    <xdr:to>
      <xdr:col>10</xdr:col>
      <xdr:colOff>38100</xdr:colOff>
      <xdr:row>838</xdr:row>
      <xdr:rowOff>0</xdr:rowOff>
    </xdr:to>
    <xdr:sp macro="" textlink="">
      <xdr:nvSpPr>
        <xdr:cNvPr id="912" name="Line 1743"/>
        <xdr:cNvSpPr>
          <a:spLocks noChangeShapeType="1"/>
        </xdr:cNvSpPr>
      </xdr:nvSpPr>
      <xdr:spPr bwMode="auto">
        <a:xfrm>
          <a:off x="4552950" y="13570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838</xdr:row>
      <xdr:rowOff>0</xdr:rowOff>
    </xdr:from>
    <xdr:to>
      <xdr:col>10</xdr:col>
      <xdr:colOff>38100</xdr:colOff>
      <xdr:row>838</xdr:row>
      <xdr:rowOff>0</xdr:rowOff>
    </xdr:to>
    <xdr:sp macro="" textlink="">
      <xdr:nvSpPr>
        <xdr:cNvPr id="913" name="Line 1744"/>
        <xdr:cNvSpPr>
          <a:spLocks noChangeShapeType="1"/>
        </xdr:cNvSpPr>
      </xdr:nvSpPr>
      <xdr:spPr bwMode="auto">
        <a:xfrm>
          <a:off x="4552950" y="13570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838</xdr:row>
      <xdr:rowOff>0</xdr:rowOff>
    </xdr:from>
    <xdr:to>
      <xdr:col>10</xdr:col>
      <xdr:colOff>38100</xdr:colOff>
      <xdr:row>838</xdr:row>
      <xdr:rowOff>0</xdr:rowOff>
    </xdr:to>
    <xdr:sp macro="" textlink="">
      <xdr:nvSpPr>
        <xdr:cNvPr id="914" name="Line 1745"/>
        <xdr:cNvSpPr>
          <a:spLocks noChangeShapeType="1"/>
        </xdr:cNvSpPr>
      </xdr:nvSpPr>
      <xdr:spPr bwMode="auto">
        <a:xfrm>
          <a:off x="4552950" y="13570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838</xdr:row>
      <xdr:rowOff>0</xdr:rowOff>
    </xdr:from>
    <xdr:to>
      <xdr:col>10</xdr:col>
      <xdr:colOff>38100</xdr:colOff>
      <xdr:row>838</xdr:row>
      <xdr:rowOff>0</xdr:rowOff>
    </xdr:to>
    <xdr:sp macro="" textlink="">
      <xdr:nvSpPr>
        <xdr:cNvPr id="915" name="Line 1746"/>
        <xdr:cNvSpPr>
          <a:spLocks noChangeShapeType="1"/>
        </xdr:cNvSpPr>
      </xdr:nvSpPr>
      <xdr:spPr bwMode="auto">
        <a:xfrm>
          <a:off x="4552950" y="13570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838</xdr:row>
      <xdr:rowOff>0</xdr:rowOff>
    </xdr:from>
    <xdr:to>
      <xdr:col>10</xdr:col>
      <xdr:colOff>38100</xdr:colOff>
      <xdr:row>838</xdr:row>
      <xdr:rowOff>0</xdr:rowOff>
    </xdr:to>
    <xdr:sp macro="" textlink="">
      <xdr:nvSpPr>
        <xdr:cNvPr id="916" name="Line 1747"/>
        <xdr:cNvSpPr>
          <a:spLocks noChangeShapeType="1"/>
        </xdr:cNvSpPr>
      </xdr:nvSpPr>
      <xdr:spPr bwMode="auto">
        <a:xfrm>
          <a:off x="4552950" y="13570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838</xdr:row>
      <xdr:rowOff>0</xdr:rowOff>
    </xdr:from>
    <xdr:to>
      <xdr:col>10</xdr:col>
      <xdr:colOff>38100</xdr:colOff>
      <xdr:row>838</xdr:row>
      <xdr:rowOff>0</xdr:rowOff>
    </xdr:to>
    <xdr:sp macro="" textlink="">
      <xdr:nvSpPr>
        <xdr:cNvPr id="917" name="Line 1748"/>
        <xdr:cNvSpPr>
          <a:spLocks noChangeShapeType="1"/>
        </xdr:cNvSpPr>
      </xdr:nvSpPr>
      <xdr:spPr bwMode="auto">
        <a:xfrm>
          <a:off x="4552950" y="13570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838</xdr:row>
      <xdr:rowOff>0</xdr:rowOff>
    </xdr:from>
    <xdr:to>
      <xdr:col>10</xdr:col>
      <xdr:colOff>38100</xdr:colOff>
      <xdr:row>838</xdr:row>
      <xdr:rowOff>0</xdr:rowOff>
    </xdr:to>
    <xdr:sp macro="" textlink="">
      <xdr:nvSpPr>
        <xdr:cNvPr id="918" name="Line 1749"/>
        <xdr:cNvSpPr>
          <a:spLocks noChangeShapeType="1"/>
        </xdr:cNvSpPr>
      </xdr:nvSpPr>
      <xdr:spPr bwMode="auto">
        <a:xfrm>
          <a:off x="4552950" y="13570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838</xdr:row>
      <xdr:rowOff>0</xdr:rowOff>
    </xdr:from>
    <xdr:to>
      <xdr:col>10</xdr:col>
      <xdr:colOff>38100</xdr:colOff>
      <xdr:row>838</xdr:row>
      <xdr:rowOff>0</xdr:rowOff>
    </xdr:to>
    <xdr:sp macro="" textlink="">
      <xdr:nvSpPr>
        <xdr:cNvPr id="919" name="Line 1750"/>
        <xdr:cNvSpPr>
          <a:spLocks noChangeShapeType="1"/>
        </xdr:cNvSpPr>
      </xdr:nvSpPr>
      <xdr:spPr bwMode="auto">
        <a:xfrm>
          <a:off x="4552950" y="13570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838</xdr:row>
      <xdr:rowOff>0</xdr:rowOff>
    </xdr:from>
    <xdr:to>
      <xdr:col>10</xdr:col>
      <xdr:colOff>38100</xdr:colOff>
      <xdr:row>838</xdr:row>
      <xdr:rowOff>0</xdr:rowOff>
    </xdr:to>
    <xdr:sp macro="" textlink="">
      <xdr:nvSpPr>
        <xdr:cNvPr id="920" name="Line 1751"/>
        <xdr:cNvSpPr>
          <a:spLocks noChangeShapeType="1"/>
        </xdr:cNvSpPr>
      </xdr:nvSpPr>
      <xdr:spPr bwMode="auto">
        <a:xfrm>
          <a:off x="4552950" y="13570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838</xdr:row>
      <xdr:rowOff>0</xdr:rowOff>
    </xdr:from>
    <xdr:to>
      <xdr:col>10</xdr:col>
      <xdr:colOff>38100</xdr:colOff>
      <xdr:row>838</xdr:row>
      <xdr:rowOff>0</xdr:rowOff>
    </xdr:to>
    <xdr:sp macro="" textlink="">
      <xdr:nvSpPr>
        <xdr:cNvPr id="921" name="Line 1752"/>
        <xdr:cNvSpPr>
          <a:spLocks noChangeShapeType="1"/>
        </xdr:cNvSpPr>
      </xdr:nvSpPr>
      <xdr:spPr bwMode="auto">
        <a:xfrm>
          <a:off x="4552950" y="13570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838</xdr:row>
      <xdr:rowOff>0</xdr:rowOff>
    </xdr:from>
    <xdr:to>
      <xdr:col>10</xdr:col>
      <xdr:colOff>38100</xdr:colOff>
      <xdr:row>838</xdr:row>
      <xdr:rowOff>0</xdr:rowOff>
    </xdr:to>
    <xdr:sp macro="" textlink="">
      <xdr:nvSpPr>
        <xdr:cNvPr id="922" name="Line 1753"/>
        <xdr:cNvSpPr>
          <a:spLocks noChangeShapeType="1"/>
        </xdr:cNvSpPr>
      </xdr:nvSpPr>
      <xdr:spPr bwMode="auto">
        <a:xfrm>
          <a:off x="4552950" y="13570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838</xdr:row>
      <xdr:rowOff>0</xdr:rowOff>
    </xdr:from>
    <xdr:to>
      <xdr:col>10</xdr:col>
      <xdr:colOff>38100</xdr:colOff>
      <xdr:row>838</xdr:row>
      <xdr:rowOff>0</xdr:rowOff>
    </xdr:to>
    <xdr:sp macro="" textlink="">
      <xdr:nvSpPr>
        <xdr:cNvPr id="923" name="Line 1754"/>
        <xdr:cNvSpPr>
          <a:spLocks noChangeShapeType="1"/>
        </xdr:cNvSpPr>
      </xdr:nvSpPr>
      <xdr:spPr bwMode="auto">
        <a:xfrm>
          <a:off x="4552950" y="13570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838</xdr:row>
      <xdr:rowOff>0</xdr:rowOff>
    </xdr:from>
    <xdr:to>
      <xdr:col>10</xdr:col>
      <xdr:colOff>38100</xdr:colOff>
      <xdr:row>838</xdr:row>
      <xdr:rowOff>0</xdr:rowOff>
    </xdr:to>
    <xdr:sp macro="" textlink="">
      <xdr:nvSpPr>
        <xdr:cNvPr id="924" name="Line 1755"/>
        <xdr:cNvSpPr>
          <a:spLocks noChangeShapeType="1"/>
        </xdr:cNvSpPr>
      </xdr:nvSpPr>
      <xdr:spPr bwMode="auto">
        <a:xfrm>
          <a:off x="4552950" y="13570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838</xdr:row>
      <xdr:rowOff>0</xdr:rowOff>
    </xdr:from>
    <xdr:to>
      <xdr:col>10</xdr:col>
      <xdr:colOff>38100</xdr:colOff>
      <xdr:row>838</xdr:row>
      <xdr:rowOff>0</xdr:rowOff>
    </xdr:to>
    <xdr:sp macro="" textlink="">
      <xdr:nvSpPr>
        <xdr:cNvPr id="925" name="Line 1756"/>
        <xdr:cNvSpPr>
          <a:spLocks noChangeShapeType="1"/>
        </xdr:cNvSpPr>
      </xdr:nvSpPr>
      <xdr:spPr bwMode="auto">
        <a:xfrm>
          <a:off x="4552950" y="13570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826</xdr:row>
      <xdr:rowOff>0</xdr:rowOff>
    </xdr:from>
    <xdr:to>
      <xdr:col>10</xdr:col>
      <xdr:colOff>38100</xdr:colOff>
      <xdr:row>826</xdr:row>
      <xdr:rowOff>0</xdr:rowOff>
    </xdr:to>
    <xdr:sp macro="" textlink="">
      <xdr:nvSpPr>
        <xdr:cNvPr id="926" name="Line 1743"/>
        <xdr:cNvSpPr>
          <a:spLocks noChangeShapeType="1"/>
        </xdr:cNvSpPr>
      </xdr:nvSpPr>
      <xdr:spPr bwMode="auto">
        <a:xfrm>
          <a:off x="4552950" y="13375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826</xdr:row>
      <xdr:rowOff>0</xdr:rowOff>
    </xdr:from>
    <xdr:to>
      <xdr:col>10</xdr:col>
      <xdr:colOff>38100</xdr:colOff>
      <xdr:row>826</xdr:row>
      <xdr:rowOff>0</xdr:rowOff>
    </xdr:to>
    <xdr:sp macro="" textlink="">
      <xdr:nvSpPr>
        <xdr:cNvPr id="927" name="Line 1744"/>
        <xdr:cNvSpPr>
          <a:spLocks noChangeShapeType="1"/>
        </xdr:cNvSpPr>
      </xdr:nvSpPr>
      <xdr:spPr bwMode="auto">
        <a:xfrm>
          <a:off x="4552950" y="13375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826</xdr:row>
      <xdr:rowOff>0</xdr:rowOff>
    </xdr:from>
    <xdr:to>
      <xdr:col>10</xdr:col>
      <xdr:colOff>38100</xdr:colOff>
      <xdr:row>826</xdr:row>
      <xdr:rowOff>0</xdr:rowOff>
    </xdr:to>
    <xdr:sp macro="" textlink="">
      <xdr:nvSpPr>
        <xdr:cNvPr id="928" name="Line 1745"/>
        <xdr:cNvSpPr>
          <a:spLocks noChangeShapeType="1"/>
        </xdr:cNvSpPr>
      </xdr:nvSpPr>
      <xdr:spPr bwMode="auto">
        <a:xfrm>
          <a:off x="4552950" y="13375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826</xdr:row>
      <xdr:rowOff>0</xdr:rowOff>
    </xdr:from>
    <xdr:to>
      <xdr:col>10</xdr:col>
      <xdr:colOff>38100</xdr:colOff>
      <xdr:row>826</xdr:row>
      <xdr:rowOff>0</xdr:rowOff>
    </xdr:to>
    <xdr:sp macro="" textlink="">
      <xdr:nvSpPr>
        <xdr:cNvPr id="929" name="Line 1746"/>
        <xdr:cNvSpPr>
          <a:spLocks noChangeShapeType="1"/>
        </xdr:cNvSpPr>
      </xdr:nvSpPr>
      <xdr:spPr bwMode="auto">
        <a:xfrm>
          <a:off x="4552950" y="13375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826</xdr:row>
      <xdr:rowOff>0</xdr:rowOff>
    </xdr:from>
    <xdr:to>
      <xdr:col>10</xdr:col>
      <xdr:colOff>38100</xdr:colOff>
      <xdr:row>826</xdr:row>
      <xdr:rowOff>0</xdr:rowOff>
    </xdr:to>
    <xdr:sp macro="" textlink="">
      <xdr:nvSpPr>
        <xdr:cNvPr id="930" name="Line 1747"/>
        <xdr:cNvSpPr>
          <a:spLocks noChangeShapeType="1"/>
        </xdr:cNvSpPr>
      </xdr:nvSpPr>
      <xdr:spPr bwMode="auto">
        <a:xfrm>
          <a:off x="4552950" y="13375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826</xdr:row>
      <xdr:rowOff>0</xdr:rowOff>
    </xdr:from>
    <xdr:to>
      <xdr:col>10</xdr:col>
      <xdr:colOff>38100</xdr:colOff>
      <xdr:row>826</xdr:row>
      <xdr:rowOff>0</xdr:rowOff>
    </xdr:to>
    <xdr:sp macro="" textlink="">
      <xdr:nvSpPr>
        <xdr:cNvPr id="931" name="Line 1748"/>
        <xdr:cNvSpPr>
          <a:spLocks noChangeShapeType="1"/>
        </xdr:cNvSpPr>
      </xdr:nvSpPr>
      <xdr:spPr bwMode="auto">
        <a:xfrm>
          <a:off x="4552950" y="13375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826</xdr:row>
      <xdr:rowOff>0</xdr:rowOff>
    </xdr:from>
    <xdr:to>
      <xdr:col>10</xdr:col>
      <xdr:colOff>38100</xdr:colOff>
      <xdr:row>826</xdr:row>
      <xdr:rowOff>0</xdr:rowOff>
    </xdr:to>
    <xdr:sp macro="" textlink="">
      <xdr:nvSpPr>
        <xdr:cNvPr id="932" name="Line 1749"/>
        <xdr:cNvSpPr>
          <a:spLocks noChangeShapeType="1"/>
        </xdr:cNvSpPr>
      </xdr:nvSpPr>
      <xdr:spPr bwMode="auto">
        <a:xfrm>
          <a:off x="4552950" y="13375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826</xdr:row>
      <xdr:rowOff>0</xdr:rowOff>
    </xdr:from>
    <xdr:to>
      <xdr:col>10</xdr:col>
      <xdr:colOff>38100</xdr:colOff>
      <xdr:row>826</xdr:row>
      <xdr:rowOff>0</xdr:rowOff>
    </xdr:to>
    <xdr:sp macro="" textlink="">
      <xdr:nvSpPr>
        <xdr:cNvPr id="933" name="Line 1750"/>
        <xdr:cNvSpPr>
          <a:spLocks noChangeShapeType="1"/>
        </xdr:cNvSpPr>
      </xdr:nvSpPr>
      <xdr:spPr bwMode="auto">
        <a:xfrm>
          <a:off x="4552950" y="13375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826</xdr:row>
      <xdr:rowOff>0</xdr:rowOff>
    </xdr:from>
    <xdr:to>
      <xdr:col>10</xdr:col>
      <xdr:colOff>38100</xdr:colOff>
      <xdr:row>826</xdr:row>
      <xdr:rowOff>0</xdr:rowOff>
    </xdr:to>
    <xdr:sp macro="" textlink="">
      <xdr:nvSpPr>
        <xdr:cNvPr id="934" name="Line 1751"/>
        <xdr:cNvSpPr>
          <a:spLocks noChangeShapeType="1"/>
        </xdr:cNvSpPr>
      </xdr:nvSpPr>
      <xdr:spPr bwMode="auto">
        <a:xfrm>
          <a:off x="4552950" y="13375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826</xdr:row>
      <xdr:rowOff>0</xdr:rowOff>
    </xdr:from>
    <xdr:to>
      <xdr:col>10</xdr:col>
      <xdr:colOff>38100</xdr:colOff>
      <xdr:row>826</xdr:row>
      <xdr:rowOff>0</xdr:rowOff>
    </xdr:to>
    <xdr:sp macro="" textlink="">
      <xdr:nvSpPr>
        <xdr:cNvPr id="935" name="Line 1752"/>
        <xdr:cNvSpPr>
          <a:spLocks noChangeShapeType="1"/>
        </xdr:cNvSpPr>
      </xdr:nvSpPr>
      <xdr:spPr bwMode="auto">
        <a:xfrm>
          <a:off x="4552950" y="13375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826</xdr:row>
      <xdr:rowOff>0</xdr:rowOff>
    </xdr:from>
    <xdr:to>
      <xdr:col>10</xdr:col>
      <xdr:colOff>38100</xdr:colOff>
      <xdr:row>826</xdr:row>
      <xdr:rowOff>0</xdr:rowOff>
    </xdr:to>
    <xdr:sp macro="" textlink="">
      <xdr:nvSpPr>
        <xdr:cNvPr id="936" name="Line 1753"/>
        <xdr:cNvSpPr>
          <a:spLocks noChangeShapeType="1"/>
        </xdr:cNvSpPr>
      </xdr:nvSpPr>
      <xdr:spPr bwMode="auto">
        <a:xfrm>
          <a:off x="4552950" y="13375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826</xdr:row>
      <xdr:rowOff>0</xdr:rowOff>
    </xdr:from>
    <xdr:to>
      <xdr:col>10</xdr:col>
      <xdr:colOff>38100</xdr:colOff>
      <xdr:row>826</xdr:row>
      <xdr:rowOff>0</xdr:rowOff>
    </xdr:to>
    <xdr:sp macro="" textlink="">
      <xdr:nvSpPr>
        <xdr:cNvPr id="937" name="Line 1754"/>
        <xdr:cNvSpPr>
          <a:spLocks noChangeShapeType="1"/>
        </xdr:cNvSpPr>
      </xdr:nvSpPr>
      <xdr:spPr bwMode="auto">
        <a:xfrm>
          <a:off x="4552950" y="13375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826</xdr:row>
      <xdr:rowOff>0</xdr:rowOff>
    </xdr:from>
    <xdr:to>
      <xdr:col>10</xdr:col>
      <xdr:colOff>38100</xdr:colOff>
      <xdr:row>826</xdr:row>
      <xdr:rowOff>0</xdr:rowOff>
    </xdr:to>
    <xdr:sp macro="" textlink="">
      <xdr:nvSpPr>
        <xdr:cNvPr id="938" name="Line 1755"/>
        <xdr:cNvSpPr>
          <a:spLocks noChangeShapeType="1"/>
        </xdr:cNvSpPr>
      </xdr:nvSpPr>
      <xdr:spPr bwMode="auto">
        <a:xfrm>
          <a:off x="4552950" y="13375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826</xdr:row>
      <xdr:rowOff>0</xdr:rowOff>
    </xdr:from>
    <xdr:to>
      <xdr:col>10</xdr:col>
      <xdr:colOff>38100</xdr:colOff>
      <xdr:row>826</xdr:row>
      <xdr:rowOff>0</xdr:rowOff>
    </xdr:to>
    <xdr:sp macro="" textlink="">
      <xdr:nvSpPr>
        <xdr:cNvPr id="939" name="Line 1756"/>
        <xdr:cNvSpPr>
          <a:spLocks noChangeShapeType="1"/>
        </xdr:cNvSpPr>
      </xdr:nvSpPr>
      <xdr:spPr bwMode="auto">
        <a:xfrm>
          <a:off x="4552950" y="13375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826</xdr:row>
      <xdr:rowOff>0</xdr:rowOff>
    </xdr:from>
    <xdr:to>
      <xdr:col>10</xdr:col>
      <xdr:colOff>38100</xdr:colOff>
      <xdr:row>826</xdr:row>
      <xdr:rowOff>0</xdr:rowOff>
    </xdr:to>
    <xdr:sp macro="" textlink="">
      <xdr:nvSpPr>
        <xdr:cNvPr id="940" name="Line 1743"/>
        <xdr:cNvSpPr>
          <a:spLocks noChangeShapeType="1"/>
        </xdr:cNvSpPr>
      </xdr:nvSpPr>
      <xdr:spPr bwMode="auto">
        <a:xfrm>
          <a:off x="4552950" y="13375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826</xdr:row>
      <xdr:rowOff>0</xdr:rowOff>
    </xdr:from>
    <xdr:to>
      <xdr:col>10</xdr:col>
      <xdr:colOff>38100</xdr:colOff>
      <xdr:row>826</xdr:row>
      <xdr:rowOff>0</xdr:rowOff>
    </xdr:to>
    <xdr:sp macro="" textlink="">
      <xdr:nvSpPr>
        <xdr:cNvPr id="941" name="Line 1744"/>
        <xdr:cNvSpPr>
          <a:spLocks noChangeShapeType="1"/>
        </xdr:cNvSpPr>
      </xdr:nvSpPr>
      <xdr:spPr bwMode="auto">
        <a:xfrm>
          <a:off x="4552950" y="13375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826</xdr:row>
      <xdr:rowOff>0</xdr:rowOff>
    </xdr:from>
    <xdr:to>
      <xdr:col>10</xdr:col>
      <xdr:colOff>38100</xdr:colOff>
      <xdr:row>826</xdr:row>
      <xdr:rowOff>0</xdr:rowOff>
    </xdr:to>
    <xdr:sp macro="" textlink="">
      <xdr:nvSpPr>
        <xdr:cNvPr id="942" name="Line 1745"/>
        <xdr:cNvSpPr>
          <a:spLocks noChangeShapeType="1"/>
        </xdr:cNvSpPr>
      </xdr:nvSpPr>
      <xdr:spPr bwMode="auto">
        <a:xfrm>
          <a:off x="4552950" y="13375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826</xdr:row>
      <xdr:rowOff>0</xdr:rowOff>
    </xdr:from>
    <xdr:to>
      <xdr:col>10</xdr:col>
      <xdr:colOff>38100</xdr:colOff>
      <xdr:row>826</xdr:row>
      <xdr:rowOff>0</xdr:rowOff>
    </xdr:to>
    <xdr:sp macro="" textlink="">
      <xdr:nvSpPr>
        <xdr:cNvPr id="943" name="Line 1746"/>
        <xdr:cNvSpPr>
          <a:spLocks noChangeShapeType="1"/>
        </xdr:cNvSpPr>
      </xdr:nvSpPr>
      <xdr:spPr bwMode="auto">
        <a:xfrm>
          <a:off x="4552950" y="13375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826</xdr:row>
      <xdr:rowOff>0</xdr:rowOff>
    </xdr:from>
    <xdr:to>
      <xdr:col>10</xdr:col>
      <xdr:colOff>38100</xdr:colOff>
      <xdr:row>826</xdr:row>
      <xdr:rowOff>0</xdr:rowOff>
    </xdr:to>
    <xdr:sp macro="" textlink="">
      <xdr:nvSpPr>
        <xdr:cNvPr id="944" name="Line 1747"/>
        <xdr:cNvSpPr>
          <a:spLocks noChangeShapeType="1"/>
        </xdr:cNvSpPr>
      </xdr:nvSpPr>
      <xdr:spPr bwMode="auto">
        <a:xfrm>
          <a:off x="4552950" y="13375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826</xdr:row>
      <xdr:rowOff>0</xdr:rowOff>
    </xdr:from>
    <xdr:to>
      <xdr:col>10</xdr:col>
      <xdr:colOff>38100</xdr:colOff>
      <xdr:row>826</xdr:row>
      <xdr:rowOff>0</xdr:rowOff>
    </xdr:to>
    <xdr:sp macro="" textlink="">
      <xdr:nvSpPr>
        <xdr:cNvPr id="945" name="Line 1748"/>
        <xdr:cNvSpPr>
          <a:spLocks noChangeShapeType="1"/>
        </xdr:cNvSpPr>
      </xdr:nvSpPr>
      <xdr:spPr bwMode="auto">
        <a:xfrm>
          <a:off x="4552950" y="13375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826</xdr:row>
      <xdr:rowOff>0</xdr:rowOff>
    </xdr:from>
    <xdr:to>
      <xdr:col>10</xdr:col>
      <xdr:colOff>38100</xdr:colOff>
      <xdr:row>826</xdr:row>
      <xdr:rowOff>0</xdr:rowOff>
    </xdr:to>
    <xdr:sp macro="" textlink="">
      <xdr:nvSpPr>
        <xdr:cNvPr id="946" name="Line 1749"/>
        <xdr:cNvSpPr>
          <a:spLocks noChangeShapeType="1"/>
        </xdr:cNvSpPr>
      </xdr:nvSpPr>
      <xdr:spPr bwMode="auto">
        <a:xfrm>
          <a:off x="4552950" y="13375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826</xdr:row>
      <xdr:rowOff>0</xdr:rowOff>
    </xdr:from>
    <xdr:to>
      <xdr:col>10</xdr:col>
      <xdr:colOff>38100</xdr:colOff>
      <xdr:row>826</xdr:row>
      <xdr:rowOff>0</xdr:rowOff>
    </xdr:to>
    <xdr:sp macro="" textlink="">
      <xdr:nvSpPr>
        <xdr:cNvPr id="947" name="Line 1750"/>
        <xdr:cNvSpPr>
          <a:spLocks noChangeShapeType="1"/>
        </xdr:cNvSpPr>
      </xdr:nvSpPr>
      <xdr:spPr bwMode="auto">
        <a:xfrm>
          <a:off x="4552950" y="13375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826</xdr:row>
      <xdr:rowOff>0</xdr:rowOff>
    </xdr:from>
    <xdr:to>
      <xdr:col>10</xdr:col>
      <xdr:colOff>38100</xdr:colOff>
      <xdr:row>826</xdr:row>
      <xdr:rowOff>0</xdr:rowOff>
    </xdr:to>
    <xdr:sp macro="" textlink="">
      <xdr:nvSpPr>
        <xdr:cNvPr id="948" name="Line 1751"/>
        <xdr:cNvSpPr>
          <a:spLocks noChangeShapeType="1"/>
        </xdr:cNvSpPr>
      </xdr:nvSpPr>
      <xdr:spPr bwMode="auto">
        <a:xfrm>
          <a:off x="4552950" y="13375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826</xdr:row>
      <xdr:rowOff>0</xdr:rowOff>
    </xdr:from>
    <xdr:to>
      <xdr:col>10</xdr:col>
      <xdr:colOff>38100</xdr:colOff>
      <xdr:row>826</xdr:row>
      <xdr:rowOff>0</xdr:rowOff>
    </xdr:to>
    <xdr:sp macro="" textlink="">
      <xdr:nvSpPr>
        <xdr:cNvPr id="949" name="Line 1752"/>
        <xdr:cNvSpPr>
          <a:spLocks noChangeShapeType="1"/>
        </xdr:cNvSpPr>
      </xdr:nvSpPr>
      <xdr:spPr bwMode="auto">
        <a:xfrm>
          <a:off x="4552950" y="13375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826</xdr:row>
      <xdr:rowOff>0</xdr:rowOff>
    </xdr:from>
    <xdr:to>
      <xdr:col>10</xdr:col>
      <xdr:colOff>38100</xdr:colOff>
      <xdr:row>826</xdr:row>
      <xdr:rowOff>0</xdr:rowOff>
    </xdr:to>
    <xdr:sp macro="" textlink="">
      <xdr:nvSpPr>
        <xdr:cNvPr id="950" name="Line 1753"/>
        <xdr:cNvSpPr>
          <a:spLocks noChangeShapeType="1"/>
        </xdr:cNvSpPr>
      </xdr:nvSpPr>
      <xdr:spPr bwMode="auto">
        <a:xfrm>
          <a:off x="4552950" y="13375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826</xdr:row>
      <xdr:rowOff>0</xdr:rowOff>
    </xdr:from>
    <xdr:to>
      <xdr:col>10</xdr:col>
      <xdr:colOff>38100</xdr:colOff>
      <xdr:row>826</xdr:row>
      <xdr:rowOff>0</xdr:rowOff>
    </xdr:to>
    <xdr:sp macro="" textlink="">
      <xdr:nvSpPr>
        <xdr:cNvPr id="951" name="Line 1754"/>
        <xdr:cNvSpPr>
          <a:spLocks noChangeShapeType="1"/>
        </xdr:cNvSpPr>
      </xdr:nvSpPr>
      <xdr:spPr bwMode="auto">
        <a:xfrm>
          <a:off x="4552950" y="13375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826</xdr:row>
      <xdr:rowOff>0</xdr:rowOff>
    </xdr:from>
    <xdr:to>
      <xdr:col>10</xdr:col>
      <xdr:colOff>38100</xdr:colOff>
      <xdr:row>826</xdr:row>
      <xdr:rowOff>0</xdr:rowOff>
    </xdr:to>
    <xdr:sp macro="" textlink="">
      <xdr:nvSpPr>
        <xdr:cNvPr id="952" name="Line 1755"/>
        <xdr:cNvSpPr>
          <a:spLocks noChangeShapeType="1"/>
        </xdr:cNvSpPr>
      </xdr:nvSpPr>
      <xdr:spPr bwMode="auto">
        <a:xfrm>
          <a:off x="4552950" y="13375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826</xdr:row>
      <xdr:rowOff>0</xdr:rowOff>
    </xdr:from>
    <xdr:to>
      <xdr:col>10</xdr:col>
      <xdr:colOff>38100</xdr:colOff>
      <xdr:row>826</xdr:row>
      <xdr:rowOff>0</xdr:rowOff>
    </xdr:to>
    <xdr:sp macro="" textlink="">
      <xdr:nvSpPr>
        <xdr:cNvPr id="953" name="Line 1756"/>
        <xdr:cNvSpPr>
          <a:spLocks noChangeShapeType="1"/>
        </xdr:cNvSpPr>
      </xdr:nvSpPr>
      <xdr:spPr bwMode="auto">
        <a:xfrm>
          <a:off x="4552950" y="13375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826</xdr:row>
      <xdr:rowOff>0</xdr:rowOff>
    </xdr:from>
    <xdr:to>
      <xdr:col>10</xdr:col>
      <xdr:colOff>38100</xdr:colOff>
      <xdr:row>826</xdr:row>
      <xdr:rowOff>0</xdr:rowOff>
    </xdr:to>
    <xdr:sp macro="" textlink="">
      <xdr:nvSpPr>
        <xdr:cNvPr id="954" name="Line 1743"/>
        <xdr:cNvSpPr>
          <a:spLocks noChangeShapeType="1"/>
        </xdr:cNvSpPr>
      </xdr:nvSpPr>
      <xdr:spPr bwMode="auto">
        <a:xfrm>
          <a:off x="4552950" y="13375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826</xdr:row>
      <xdr:rowOff>0</xdr:rowOff>
    </xdr:from>
    <xdr:to>
      <xdr:col>10</xdr:col>
      <xdr:colOff>38100</xdr:colOff>
      <xdr:row>826</xdr:row>
      <xdr:rowOff>0</xdr:rowOff>
    </xdr:to>
    <xdr:sp macro="" textlink="">
      <xdr:nvSpPr>
        <xdr:cNvPr id="955" name="Line 1744"/>
        <xdr:cNvSpPr>
          <a:spLocks noChangeShapeType="1"/>
        </xdr:cNvSpPr>
      </xdr:nvSpPr>
      <xdr:spPr bwMode="auto">
        <a:xfrm>
          <a:off x="4552950" y="13375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826</xdr:row>
      <xdr:rowOff>0</xdr:rowOff>
    </xdr:from>
    <xdr:to>
      <xdr:col>10</xdr:col>
      <xdr:colOff>38100</xdr:colOff>
      <xdr:row>826</xdr:row>
      <xdr:rowOff>0</xdr:rowOff>
    </xdr:to>
    <xdr:sp macro="" textlink="">
      <xdr:nvSpPr>
        <xdr:cNvPr id="956" name="Line 1745"/>
        <xdr:cNvSpPr>
          <a:spLocks noChangeShapeType="1"/>
        </xdr:cNvSpPr>
      </xdr:nvSpPr>
      <xdr:spPr bwMode="auto">
        <a:xfrm>
          <a:off x="4552950" y="13375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826</xdr:row>
      <xdr:rowOff>0</xdr:rowOff>
    </xdr:from>
    <xdr:to>
      <xdr:col>10</xdr:col>
      <xdr:colOff>38100</xdr:colOff>
      <xdr:row>826</xdr:row>
      <xdr:rowOff>0</xdr:rowOff>
    </xdr:to>
    <xdr:sp macro="" textlink="">
      <xdr:nvSpPr>
        <xdr:cNvPr id="957" name="Line 1746"/>
        <xdr:cNvSpPr>
          <a:spLocks noChangeShapeType="1"/>
        </xdr:cNvSpPr>
      </xdr:nvSpPr>
      <xdr:spPr bwMode="auto">
        <a:xfrm>
          <a:off x="4552950" y="13375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826</xdr:row>
      <xdr:rowOff>0</xdr:rowOff>
    </xdr:from>
    <xdr:to>
      <xdr:col>10</xdr:col>
      <xdr:colOff>38100</xdr:colOff>
      <xdr:row>826</xdr:row>
      <xdr:rowOff>0</xdr:rowOff>
    </xdr:to>
    <xdr:sp macro="" textlink="">
      <xdr:nvSpPr>
        <xdr:cNvPr id="958" name="Line 1747"/>
        <xdr:cNvSpPr>
          <a:spLocks noChangeShapeType="1"/>
        </xdr:cNvSpPr>
      </xdr:nvSpPr>
      <xdr:spPr bwMode="auto">
        <a:xfrm>
          <a:off x="4552950" y="13375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826</xdr:row>
      <xdr:rowOff>0</xdr:rowOff>
    </xdr:from>
    <xdr:to>
      <xdr:col>10</xdr:col>
      <xdr:colOff>38100</xdr:colOff>
      <xdr:row>826</xdr:row>
      <xdr:rowOff>0</xdr:rowOff>
    </xdr:to>
    <xdr:sp macro="" textlink="">
      <xdr:nvSpPr>
        <xdr:cNvPr id="959" name="Line 1748"/>
        <xdr:cNvSpPr>
          <a:spLocks noChangeShapeType="1"/>
        </xdr:cNvSpPr>
      </xdr:nvSpPr>
      <xdr:spPr bwMode="auto">
        <a:xfrm>
          <a:off x="4552950" y="13375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826</xdr:row>
      <xdr:rowOff>0</xdr:rowOff>
    </xdr:from>
    <xdr:to>
      <xdr:col>10</xdr:col>
      <xdr:colOff>38100</xdr:colOff>
      <xdr:row>826</xdr:row>
      <xdr:rowOff>0</xdr:rowOff>
    </xdr:to>
    <xdr:sp macro="" textlink="">
      <xdr:nvSpPr>
        <xdr:cNvPr id="960" name="Line 1749"/>
        <xdr:cNvSpPr>
          <a:spLocks noChangeShapeType="1"/>
        </xdr:cNvSpPr>
      </xdr:nvSpPr>
      <xdr:spPr bwMode="auto">
        <a:xfrm>
          <a:off x="4552950" y="13375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826</xdr:row>
      <xdr:rowOff>0</xdr:rowOff>
    </xdr:from>
    <xdr:to>
      <xdr:col>10</xdr:col>
      <xdr:colOff>38100</xdr:colOff>
      <xdr:row>826</xdr:row>
      <xdr:rowOff>0</xdr:rowOff>
    </xdr:to>
    <xdr:sp macro="" textlink="">
      <xdr:nvSpPr>
        <xdr:cNvPr id="961" name="Line 1750"/>
        <xdr:cNvSpPr>
          <a:spLocks noChangeShapeType="1"/>
        </xdr:cNvSpPr>
      </xdr:nvSpPr>
      <xdr:spPr bwMode="auto">
        <a:xfrm>
          <a:off x="4552950" y="13375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826</xdr:row>
      <xdr:rowOff>0</xdr:rowOff>
    </xdr:from>
    <xdr:to>
      <xdr:col>10</xdr:col>
      <xdr:colOff>38100</xdr:colOff>
      <xdr:row>826</xdr:row>
      <xdr:rowOff>0</xdr:rowOff>
    </xdr:to>
    <xdr:sp macro="" textlink="">
      <xdr:nvSpPr>
        <xdr:cNvPr id="962" name="Line 1751"/>
        <xdr:cNvSpPr>
          <a:spLocks noChangeShapeType="1"/>
        </xdr:cNvSpPr>
      </xdr:nvSpPr>
      <xdr:spPr bwMode="auto">
        <a:xfrm>
          <a:off x="4552950" y="13375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826</xdr:row>
      <xdr:rowOff>0</xdr:rowOff>
    </xdr:from>
    <xdr:to>
      <xdr:col>10</xdr:col>
      <xdr:colOff>38100</xdr:colOff>
      <xdr:row>826</xdr:row>
      <xdr:rowOff>0</xdr:rowOff>
    </xdr:to>
    <xdr:sp macro="" textlink="">
      <xdr:nvSpPr>
        <xdr:cNvPr id="963" name="Line 1752"/>
        <xdr:cNvSpPr>
          <a:spLocks noChangeShapeType="1"/>
        </xdr:cNvSpPr>
      </xdr:nvSpPr>
      <xdr:spPr bwMode="auto">
        <a:xfrm>
          <a:off x="4552950" y="13375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826</xdr:row>
      <xdr:rowOff>0</xdr:rowOff>
    </xdr:from>
    <xdr:to>
      <xdr:col>10</xdr:col>
      <xdr:colOff>38100</xdr:colOff>
      <xdr:row>826</xdr:row>
      <xdr:rowOff>0</xdr:rowOff>
    </xdr:to>
    <xdr:sp macro="" textlink="">
      <xdr:nvSpPr>
        <xdr:cNvPr id="964" name="Line 1753"/>
        <xdr:cNvSpPr>
          <a:spLocks noChangeShapeType="1"/>
        </xdr:cNvSpPr>
      </xdr:nvSpPr>
      <xdr:spPr bwMode="auto">
        <a:xfrm>
          <a:off x="4552950" y="13375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826</xdr:row>
      <xdr:rowOff>0</xdr:rowOff>
    </xdr:from>
    <xdr:to>
      <xdr:col>10</xdr:col>
      <xdr:colOff>38100</xdr:colOff>
      <xdr:row>826</xdr:row>
      <xdr:rowOff>0</xdr:rowOff>
    </xdr:to>
    <xdr:sp macro="" textlink="">
      <xdr:nvSpPr>
        <xdr:cNvPr id="965" name="Line 1754"/>
        <xdr:cNvSpPr>
          <a:spLocks noChangeShapeType="1"/>
        </xdr:cNvSpPr>
      </xdr:nvSpPr>
      <xdr:spPr bwMode="auto">
        <a:xfrm>
          <a:off x="4552950" y="13375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826</xdr:row>
      <xdr:rowOff>0</xdr:rowOff>
    </xdr:from>
    <xdr:to>
      <xdr:col>10</xdr:col>
      <xdr:colOff>38100</xdr:colOff>
      <xdr:row>826</xdr:row>
      <xdr:rowOff>0</xdr:rowOff>
    </xdr:to>
    <xdr:sp macro="" textlink="">
      <xdr:nvSpPr>
        <xdr:cNvPr id="966" name="Line 1755"/>
        <xdr:cNvSpPr>
          <a:spLocks noChangeShapeType="1"/>
        </xdr:cNvSpPr>
      </xdr:nvSpPr>
      <xdr:spPr bwMode="auto">
        <a:xfrm>
          <a:off x="4552950" y="13375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826</xdr:row>
      <xdr:rowOff>0</xdr:rowOff>
    </xdr:from>
    <xdr:to>
      <xdr:col>10</xdr:col>
      <xdr:colOff>38100</xdr:colOff>
      <xdr:row>826</xdr:row>
      <xdr:rowOff>0</xdr:rowOff>
    </xdr:to>
    <xdr:sp macro="" textlink="">
      <xdr:nvSpPr>
        <xdr:cNvPr id="967" name="Line 1756"/>
        <xdr:cNvSpPr>
          <a:spLocks noChangeShapeType="1"/>
        </xdr:cNvSpPr>
      </xdr:nvSpPr>
      <xdr:spPr bwMode="auto">
        <a:xfrm>
          <a:off x="4552950" y="13375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826</xdr:row>
      <xdr:rowOff>0</xdr:rowOff>
    </xdr:from>
    <xdr:to>
      <xdr:col>10</xdr:col>
      <xdr:colOff>38100</xdr:colOff>
      <xdr:row>826</xdr:row>
      <xdr:rowOff>0</xdr:rowOff>
    </xdr:to>
    <xdr:sp macro="" textlink="">
      <xdr:nvSpPr>
        <xdr:cNvPr id="968" name="Line 1743"/>
        <xdr:cNvSpPr>
          <a:spLocks noChangeShapeType="1"/>
        </xdr:cNvSpPr>
      </xdr:nvSpPr>
      <xdr:spPr bwMode="auto">
        <a:xfrm>
          <a:off x="4552950" y="13375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826</xdr:row>
      <xdr:rowOff>0</xdr:rowOff>
    </xdr:from>
    <xdr:to>
      <xdr:col>10</xdr:col>
      <xdr:colOff>38100</xdr:colOff>
      <xdr:row>826</xdr:row>
      <xdr:rowOff>0</xdr:rowOff>
    </xdr:to>
    <xdr:sp macro="" textlink="">
      <xdr:nvSpPr>
        <xdr:cNvPr id="969" name="Line 1744"/>
        <xdr:cNvSpPr>
          <a:spLocks noChangeShapeType="1"/>
        </xdr:cNvSpPr>
      </xdr:nvSpPr>
      <xdr:spPr bwMode="auto">
        <a:xfrm>
          <a:off x="4552950" y="13375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826</xdr:row>
      <xdr:rowOff>0</xdr:rowOff>
    </xdr:from>
    <xdr:to>
      <xdr:col>10</xdr:col>
      <xdr:colOff>38100</xdr:colOff>
      <xdr:row>826</xdr:row>
      <xdr:rowOff>0</xdr:rowOff>
    </xdr:to>
    <xdr:sp macro="" textlink="">
      <xdr:nvSpPr>
        <xdr:cNvPr id="970" name="Line 1745"/>
        <xdr:cNvSpPr>
          <a:spLocks noChangeShapeType="1"/>
        </xdr:cNvSpPr>
      </xdr:nvSpPr>
      <xdr:spPr bwMode="auto">
        <a:xfrm>
          <a:off x="4552950" y="13375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826</xdr:row>
      <xdr:rowOff>0</xdr:rowOff>
    </xdr:from>
    <xdr:to>
      <xdr:col>10</xdr:col>
      <xdr:colOff>38100</xdr:colOff>
      <xdr:row>826</xdr:row>
      <xdr:rowOff>0</xdr:rowOff>
    </xdr:to>
    <xdr:sp macro="" textlink="">
      <xdr:nvSpPr>
        <xdr:cNvPr id="971" name="Line 1746"/>
        <xdr:cNvSpPr>
          <a:spLocks noChangeShapeType="1"/>
        </xdr:cNvSpPr>
      </xdr:nvSpPr>
      <xdr:spPr bwMode="auto">
        <a:xfrm>
          <a:off x="4552950" y="13375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826</xdr:row>
      <xdr:rowOff>0</xdr:rowOff>
    </xdr:from>
    <xdr:to>
      <xdr:col>10</xdr:col>
      <xdr:colOff>38100</xdr:colOff>
      <xdr:row>826</xdr:row>
      <xdr:rowOff>0</xdr:rowOff>
    </xdr:to>
    <xdr:sp macro="" textlink="">
      <xdr:nvSpPr>
        <xdr:cNvPr id="972" name="Line 1747"/>
        <xdr:cNvSpPr>
          <a:spLocks noChangeShapeType="1"/>
        </xdr:cNvSpPr>
      </xdr:nvSpPr>
      <xdr:spPr bwMode="auto">
        <a:xfrm>
          <a:off x="4552950" y="13375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826</xdr:row>
      <xdr:rowOff>0</xdr:rowOff>
    </xdr:from>
    <xdr:to>
      <xdr:col>10</xdr:col>
      <xdr:colOff>38100</xdr:colOff>
      <xdr:row>826</xdr:row>
      <xdr:rowOff>0</xdr:rowOff>
    </xdr:to>
    <xdr:sp macro="" textlink="">
      <xdr:nvSpPr>
        <xdr:cNvPr id="973" name="Line 1748"/>
        <xdr:cNvSpPr>
          <a:spLocks noChangeShapeType="1"/>
        </xdr:cNvSpPr>
      </xdr:nvSpPr>
      <xdr:spPr bwMode="auto">
        <a:xfrm>
          <a:off x="4552950" y="13375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826</xdr:row>
      <xdr:rowOff>0</xdr:rowOff>
    </xdr:from>
    <xdr:to>
      <xdr:col>10</xdr:col>
      <xdr:colOff>38100</xdr:colOff>
      <xdr:row>826</xdr:row>
      <xdr:rowOff>0</xdr:rowOff>
    </xdr:to>
    <xdr:sp macro="" textlink="">
      <xdr:nvSpPr>
        <xdr:cNvPr id="974" name="Line 1749"/>
        <xdr:cNvSpPr>
          <a:spLocks noChangeShapeType="1"/>
        </xdr:cNvSpPr>
      </xdr:nvSpPr>
      <xdr:spPr bwMode="auto">
        <a:xfrm>
          <a:off x="4552950" y="13375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826</xdr:row>
      <xdr:rowOff>0</xdr:rowOff>
    </xdr:from>
    <xdr:to>
      <xdr:col>10</xdr:col>
      <xdr:colOff>38100</xdr:colOff>
      <xdr:row>826</xdr:row>
      <xdr:rowOff>0</xdr:rowOff>
    </xdr:to>
    <xdr:sp macro="" textlink="">
      <xdr:nvSpPr>
        <xdr:cNvPr id="975" name="Line 1750"/>
        <xdr:cNvSpPr>
          <a:spLocks noChangeShapeType="1"/>
        </xdr:cNvSpPr>
      </xdr:nvSpPr>
      <xdr:spPr bwMode="auto">
        <a:xfrm>
          <a:off x="4552950" y="13375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826</xdr:row>
      <xdr:rowOff>0</xdr:rowOff>
    </xdr:from>
    <xdr:to>
      <xdr:col>10</xdr:col>
      <xdr:colOff>38100</xdr:colOff>
      <xdr:row>826</xdr:row>
      <xdr:rowOff>0</xdr:rowOff>
    </xdr:to>
    <xdr:sp macro="" textlink="">
      <xdr:nvSpPr>
        <xdr:cNvPr id="976" name="Line 1751"/>
        <xdr:cNvSpPr>
          <a:spLocks noChangeShapeType="1"/>
        </xdr:cNvSpPr>
      </xdr:nvSpPr>
      <xdr:spPr bwMode="auto">
        <a:xfrm>
          <a:off x="4552950" y="13375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826</xdr:row>
      <xdr:rowOff>0</xdr:rowOff>
    </xdr:from>
    <xdr:to>
      <xdr:col>10</xdr:col>
      <xdr:colOff>38100</xdr:colOff>
      <xdr:row>826</xdr:row>
      <xdr:rowOff>0</xdr:rowOff>
    </xdr:to>
    <xdr:sp macro="" textlink="">
      <xdr:nvSpPr>
        <xdr:cNvPr id="977" name="Line 1752"/>
        <xdr:cNvSpPr>
          <a:spLocks noChangeShapeType="1"/>
        </xdr:cNvSpPr>
      </xdr:nvSpPr>
      <xdr:spPr bwMode="auto">
        <a:xfrm>
          <a:off x="4552950" y="13375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826</xdr:row>
      <xdr:rowOff>0</xdr:rowOff>
    </xdr:from>
    <xdr:to>
      <xdr:col>10</xdr:col>
      <xdr:colOff>38100</xdr:colOff>
      <xdr:row>826</xdr:row>
      <xdr:rowOff>0</xdr:rowOff>
    </xdr:to>
    <xdr:sp macro="" textlink="">
      <xdr:nvSpPr>
        <xdr:cNvPr id="978" name="Line 1753"/>
        <xdr:cNvSpPr>
          <a:spLocks noChangeShapeType="1"/>
        </xdr:cNvSpPr>
      </xdr:nvSpPr>
      <xdr:spPr bwMode="auto">
        <a:xfrm>
          <a:off x="4552950" y="13375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826</xdr:row>
      <xdr:rowOff>0</xdr:rowOff>
    </xdr:from>
    <xdr:to>
      <xdr:col>10</xdr:col>
      <xdr:colOff>38100</xdr:colOff>
      <xdr:row>826</xdr:row>
      <xdr:rowOff>0</xdr:rowOff>
    </xdr:to>
    <xdr:sp macro="" textlink="">
      <xdr:nvSpPr>
        <xdr:cNvPr id="979" name="Line 1754"/>
        <xdr:cNvSpPr>
          <a:spLocks noChangeShapeType="1"/>
        </xdr:cNvSpPr>
      </xdr:nvSpPr>
      <xdr:spPr bwMode="auto">
        <a:xfrm>
          <a:off x="4552950" y="13375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826</xdr:row>
      <xdr:rowOff>0</xdr:rowOff>
    </xdr:from>
    <xdr:to>
      <xdr:col>10</xdr:col>
      <xdr:colOff>38100</xdr:colOff>
      <xdr:row>826</xdr:row>
      <xdr:rowOff>0</xdr:rowOff>
    </xdr:to>
    <xdr:sp macro="" textlink="">
      <xdr:nvSpPr>
        <xdr:cNvPr id="980" name="Line 1755"/>
        <xdr:cNvSpPr>
          <a:spLocks noChangeShapeType="1"/>
        </xdr:cNvSpPr>
      </xdr:nvSpPr>
      <xdr:spPr bwMode="auto">
        <a:xfrm>
          <a:off x="4552950" y="13375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826</xdr:row>
      <xdr:rowOff>0</xdr:rowOff>
    </xdr:from>
    <xdr:to>
      <xdr:col>10</xdr:col>
      <xdr:colOff>38100</xdr:colOff>
      <xdr:row>826</xdr:row>
      <xdr:rowOff>0</xdr:rowOff>
    </xdr:to>
    <xdr:sp macro="" textlink="">
      <xdr:nvSpPr>
        <xdr:cNvPr id="981" name="Line 1756"/>
        <xdr:cNvSpPr>
          <a:spLocks noChangeShapeType="1"/>
        </xdr:cNvSpPr>
      </xdr:nvSpPr>
      <xdr:spPr bwMode="auto">
        <a:xfrm>
          <a:off x="4552950" y="13375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826</xdr:row>
      <xdr:rowOff>0</xdr:rowOff>
    </xdr:from>
    <xdr:to>
      <xdr:col>10</xdr:col>
      <xdr:colOff>38100</xdr:colOff>
      <xdr:row>826</xdr:row>
      <xdr:rowOff>0</xdr:rowOff>
    </xdr:to>
    <xdr:sp macro="" textlink="">
      <xdr:nvSpPr>
        <xdr:cNvPr id="982" name="Line 1743"/>
        <xdr:cNvSpPr>
          <a:spLocks noChangeShapeType="1"/>
        </xdr:cNvSpPr>
      </xdr:nvSpPr>
      <xdr:spPr bwMode="auto">
        <a:xfrm>
          <a:off x="4552950" y="13375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826</xdr:row>
      <xdr:rowOff>0</xdr:rowOff>
    </xdr:from>
    <xdr:to>
      <xdr:col>10</xdr:col>
      <xdr:colOff>38100</xdr:colOff>
      <xdr:row>826</xdr:row>
      <xdr:rowOff>0</xdr:rowOff>
    </xdr:to>
    <xdr:sp macro="" textlink="">
      <xdr:nvSpPr>
        <xdr:cNvPr id="983" name="Line 1744"/>
        <xdr:cNvSpPr>
          <a:spLocks noChangeShapeType="1"/>
        </xdr:cNvSpPr>
      </xdr:nvSpPr>
      <xdr:spPr bwMode="auto">
        <a:xfrm>
          <a:off x="4552950" y="13375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826</xdr:row>
      <xdr:rowOff>0</xdr:rowOff>
    </xdr:from>
    <xdr:to>
      <xdr:col>10</xdr:col>
      <xdr:colOff>38100</xdr:colOff>
      <xdr:row>826</xdr:row>
      <xdr:rowOff>0</xdr:rowOff>
    </xdr:to>
    <xdr:sp macro="" textlink="">
      <xdr:nvSpPr>
        <xdr:cNvPr id="984" name="Line 1745"/>
        <xdr:cNvSpPr>
          <a:spLocks noChangeShapeType="1"/>
        </xdr:cNvSpPr>
      </xdr:nvSpPr>
      <xdr:spPr bwMode="auto">
        <a:xfrm>
          <a:off x="4552950" y="13375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826</xdr:row>
      <xdr:rowOff>0</xdr:rowOff>
    </xdr:from>
    <xdr:to>
      <xdr:col>10</xdr:col>
      <xdr:colOff>38100</xdr:colOff>
      <xdr:row>826</xdr:row>
      <xdr:rowOff>0</xdr:rowOff>
    </xdr:to>
    <xdr:sp macro="" textlink="">
      <xdr:nvSpPr>
        <xdr:cNvPr id="985" name="Line 1746"/>
        <xdr:cNvSpPr>
          <a:spLocks noChangeShapeType="1"/>
        </xdr:cNvSpPr>
      </xdr:nvSpPr>
      <xdr:spPr bwMode="auto">
        <a:xfrm>
          <a:off x="4552950" y="13375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826</xdr:row>
      <xdr:rowOff>0</xdr:rowOff>
    </xdr:from>
    <xdr:to>
      <xdr:col>10</xdr:col>
      <xdr:colOff>38100</xdr:colOff>
      <xdr:row>826</xdr:row>
      <xdr:rowOff>0</xdr:rowOff>
    </xdr:to>
    <xdr:sp macro="" textlink="">
      <xdr:nvSpPr>
        <xdr:cNvPr id="986" name="Line 1747"/>
        <xdr:cNvSpPr>
          <a:spLocks noChangeShapeType="1"/>
        </xdr:cNvSpPr>
      </xdr:nvSpPr>
      <xdr:spPr bwMode="auto">
        <a:xfrm>
          <a:off x="4552950" y="13375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826</xdr:row>
      <xdr:rowOff>0</xdr:rowOff>
    </xdr:from>
    <xdr:to>
      <xdr:col>10</xdr:col>
      <xdr:colOff>38100</xdr:colOff>
      <xdr:row>826</xdr:row>
      <xdr:rowOff>0</xdr:rowOff>
    </xdr:to>
    <xdr:sp macro="" textlink="">
      <xdr:nvSpPr>
        <xdr:cNvPr id="987" name="Line 1748"/>
        <xdr:cNvSpPr>
          <a:spLocks noChangeShapeType="1"/>
        </xdr:cNvSpPr>
      </xdr:nvSpPr>
      <xdr:spPr bwMode="auto">
        <a:xfrm>
          <a:off x="4552950" y="13375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826</xdr:row>
      <xdr:rowOff>0</xdr:rowOff>
    </xdr:from>
    <xdr:to>
      <xdr:col>10</xdr:col>
      <xdr:colOff>38100</xdr:colOff>
      <xdr:row>826</xdr:row>
      <xdr:rowOff>0</xdr:rowOff>
    </xdr:to>
    <xdr:sp macro="" textlink="">
      <xdr:nvSpPr>
        <xdr:cNvPr id="988" name="Line 1749"/>
        <xdr:cNvSpPr>
          <a:spLocks noChangeShapeType="1"/>
        </xdr:cNvSpPr>
      </xdr:nvSpPr>
      <xdr:spPr bwMode="auto">
        <a:xfrm>
          <a:off x="4552950" y="13375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826</xdr:row>
      <xdr:rowOff>0</xdr:rowOff>
    </xdr:from>
    <xdr:to>
      <xdr:col>10</xdr:col>
      <xdr:colOff>38100</xdr:colOff>
      <xdr:row>826</xdr:row>
      <xdr:rowOff>0</xdr:rowOff>
    </xdr:to>
    <xdr:sp macro="" textlink="">
      <xdr:nvSpPr>
        <xdr:cNvPr id="989" name="Line 1750"/>
        <xdr:cNvSpPr>
          <a:spLocks noChangeShapeType="1"/>
        </xdr:cNvSpPr>
      </xdr:nvSpPr>
      <xdr:spPr bwMode="auto">
        <a:xfrm>
          <a:off x="4552950" y="13375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826</xdr:row>
      <xdr:rowOff>0</xdr:rowOff>
    </xdr:from>
    <xdr:to>
      <xdr:col>10</xdr:col>
      <xdr:colOff>38100</xdr:colOff>
      <xdr:row>826</xdr:row>
      <xdr:rowOff>0</xdr:rowOff>
    </xdr:to>
    <xdr:sp macro="" textlink="">
      <xdr:nvSpPr>
        <xdr:cNvPr id="990" name="Line 1751"/>
        <xdr:cNvSpPr>
          <a:spLocks noChangeShapeType="1"/>
        </xdr:cNvSpPr>
      </xdr:nvSpPr>
      <xdr:spPr bwMode="auto">
        <a:xfrm>
          <a:off x="4552950" y="13375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826</xdr:row>
      <xdr:rowOff>0</xdr:rowOff>
    </xdr:from>
    <xdr:to>
      <xdr:col>10</xdr:col>
      <xdr:colOff>38100</xdr:colOff>
      <xdr:row>826</xdr:row>
      <xdr:rowOff>0</xdr:rowOff>
    </xdr:to>
    <xdr:sp macro="" textlink="">
      <xdr:nvSpPr>
        <xdr:cNvPr id="991" name="Line 1752"/>
        <xdr:cNvSpPr>
          <a:spLocks noChangeShapeType="1"/>
        </xdr:cNvSpPr>
      </xdr:nvSpPr>
      <xdr:spPr bwMode="auto">
        <a:xfrm>
          <a:off x="4552950" y="13375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826</xdr:row>
      <xdr:rowOff>0</xdr:rowOff>
    </xdr:from>
    <xdr:to>
      <xdr:col>10</xdr:col>
      <xdr:colOff>38100</xdr:colOff>
      <xdr:row>826</xdr:row>
      <xdr:rowOff>0</xdr:rowOff>
    </xdr:to>
    <xdr:sp macro="" textlink="">
      <xdr:nvSpPr>
        <xdr:cNvPr id="992" name="Line 1753"/>
        <xdr:cNvSpPr>
          <a:spLocks noChangeShapeType="1"/>
        </xdr:cNvSpPr>
      </xdr:nvSpPr>
      <xdr:spPr bwMode="auto">
        <a:xfrm>
          <a:off x="4552950" y="13375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826</xdr:row>
      <xdr:rowOff>0</xdr:rowOff>
    </xdr:from>
    <xdr:to>
      <xdr:col>10</xdr:col>
      <xdr:colOff>38100</xdr:colOff>
      <xdr:row>826</xdr:row>
      <xdr:rowOff>0</xdr:rowOff>
    </xdr:to>
    <xdr:sp macro="" textlink="">
      <xdr:nvSpPr>
        <xdr:cNvPr id="993" name="Line 1754"/>
        <xdr:cNvSpPr>
          <a:spLocks noChangeShapeType="1"/>
        </xdr:cNvSpPr>
      </xdr:nvSpPr>
      <xdr:spPr bwMode="auto">
        <a:xfrm>
          <a:off x="4552950" y="13375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826</xdr:row>
      <xdr:rowOff>0</xdr:rowOff>
    </xdr:from>
    <xdr:to>
      <xdr:col>10</xdr:col>
      <xdr:colOff>38100</xdr:colOff>
      <xdr:row>826</xdr:row>
      <xdr:rowOff>0</xdr:rowOff>
    </xdr:to>
    <xdr:sp macro="" textlink="">
      <xdr:nvSpPr>
        <xdr:cNvPr id="994" name="Line 1755"/>
        <xdr:cNvSpPr>
          <a:spLocks noChangeShapeType="1"/>
        </xdr:cNvSpPr>
      </xdr:nvSpPr>
      <xdr:spPr bwMode="auto">
        <a:xfrm>
          <a:off x="4552950" y="13375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826</xdr:row>
      <xdr:rowOff>0</xdr:rowOff>
    </xdr:from>
    <xdr:to>
      <xdr:col>10</xdr:col>
      <xdr:colOff>38100</xdr:colOff>
      <xdr:row>826</xdr:row>
      <xdr:rowOff>0</xdr:rowOff>
    </xdr:to>
    <xdr:sp macro="" textlink="">
      <xdr:nvSpPr>
        <xdr:cNvPr id="995" name="Line 1756"/>
        <xdr:cNvSpPr>
          <a:spLocks noChangeShapeType="1"/>
        </xdr:cNvSpPr>
      </xdr:nvSpPr>
      <xdr:spPr bwMode="auto">
        <a:xfrm>
          <a:off x="4552950" y="13375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826</xdr:row>
      <xdr:rowOff>0</xdr:rowOff>
    </xdr:from>
    <xdr:to>
      <xdr:col>10</xdr:col>
      <xdr:colOff>38100</xdr:colOff>
      <xdr:row>826</xdr:row>
      <xdr:rowOff>0</xdr:rowOff>
    </xdr:to>
    <xdr:sp macro="" textlink="">
      <xdr:nvSpPr>
        <xdr:cNvPr id="996" name="Line 1743"/>
        <xdr:cNvSpPr>
          <a:spLocks noChangeShapeType="1"/>
        </xdr:cNvSpPr>
      </xdr:nvSpPr>
      <xdr:spPr bwMode="auto">
        <a:xfrm>
          <a:off x="4552950" y="13375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826</xdr:row>
      <xdr:rowOff>0</xdr:rowOff>
    </xdr:from>
    <xdr:to>
      <xdr:col>10</xdr:col>
      <xdr:colOff>38100</xdr:colOff>
      <xdr:row>826</xdr:row>
      <xdr:rowOff>0</xdr:rowOff>
    </xdr:to>
    <xdr:sp macro="" textlink="">
      <xdr:nvSpPr>
        <xdr:cNvPr id="997" name="Line 1744"/>
        <xdr:cNvSpPr>
          <a:spLocks noChangeShapeType="1"/>
        </xdr:cNvSpPr>
      </xdr:nvSpPr>
      <xdr:spPr bwMode="auto">
        <a:xfrm>
          <a:off x="4552950" y="13375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826</xdr:row>
      <xdr:rowOff>0</xdr:rowOff>
    </xdr:from>
    <xdr:to>
      <xdr:col>10</xdr:col>
      <xdr:colOff>38100</xdr:colOff>
      <xdr:row>826</xdr:row>
      <xdr:rowOff>0</xdr:rowOff>
    </xdr:to>
    <xdr:sp macro="" textlink="">
      <xdr:nvSpPr>
        <xdr:cNvPr id="998" name="Line 1745"/>
        <xdr:cNvSpPr>
          <a:spLocks noChangeShapeType="1"/>
        </xdr:cNvSpPr>
      </xdr:nvSpPr>
      <xdr:spPr bwMode="auto">
        <a:xfrm>
          <a:off x="4552950" y="13375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826</xdr:row>
      <xdr:rowOff>0</xdr:rowOff>
    </xdr:from>
    <xdr:to>
      <xdr:col>10</xdr:col>
      <xdr:colOff>38100</xdr:colOff>
      <xdr:row>826</xdr:row>
      <xdr:rowOff>0</xdr:rowOff>
    </xdr:to>
    <xdr:sp macro="" textlink="">
      <xdr:nvSpPr>
        <xdr:cNvPr id="999" name="Line 1746"/>
        <xdr:cNvSpPr>
          <a:spLocks noChangeShapeType="1"/>
        </xdr:cNvSpPr>
      </xdr:nvSpPr>
      <xdr:spPr bwMode="auto">
        <a:xfrm>
          <a:off x="4552950" y="13375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826</xdr:row>
      <xdr:rowOff>0</xdr:rowOff>
    </xdr:from>
    <xdr:to>
      <xdr:col>10</xdr:col>
      <xdr:colOff>38100</xdr:colOff>
      <xdr:row>826</xdr:row>
      <xdr:rowOff>0</xdr:rowOff>
    </xdr:to>
    <xdr:sp macro="" textlink="">
      <xdr:nvSpPr>
        <xdr:cNvPr id="1000" name="Line 1747"/>
        <xdr:cNvSpPr>
          <a:spLocks noChangeShapeType="1"/>
        </xdr:cNvSpPr>
      </xdr:nvSpPr>
      <xdr:spPr bwMode="auto">
        <a:xfrm>
          <a:off x="4552950" y="13375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826</xdr:row>
      <xdr:rowOff>0</xdr:rowOff>
    </xdr:from>
    <xdr:to>
      <xdr:col>10</xdr:col>
      <xdr:colOff>38100</xdr:colOff>
      <xdr:row>826</xdr:row>
      <xdr:rowOff>0</xdr:rowOff>
    </xdr:to>
    <xdr:sp macro="" textlink="">
      <xdr:nvSpPr>
        <xdr:cNvPr id="1001" name="Line 1748"/>
        <xdr:cNvSpPr>
          <a:spLocks noChangeShapeType="1"/>
        </xdr:cNvSpPr>
      </xdr:nvSpPr>
      <xdr:spPr bwMode="auto">
        <a:xfrm>
          <a:off x="4552950" y="13375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826</xdr:row>
      <xdr:rowOff>0</xdr:rowOff>
    </xdr:from>
    <xdr:to>
      <xdr:col>10</xdr:col>
      <xdr:colOff>38100</xdr:colOff>
      <xdr:row>826</xdr:row>
      <xdr:rowOff>0</xdr:rowOff>
    </xdr:to>
    <xdr:sp macro="" textlink="">
      <xdr:nvSpPr>
        <xdr:cNvPr id="1002" name="Line 1749"/>
        <xdr:cNvSpPr>
          <a:spLocks noChangeShapeType="1"/>
        </xdr:cNvSpPr>
      </xdr:nvSpPr>
      <xdr:spPr bwMode="auto">
        <a:xfrm>
          <a:off x="4552950" y="13375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826</xdr:row>
      <xdr:rowOff>0</xdr:rowOff>
    </xdr:from>
    <xdr:to>
      <xdr:col>10</xdr:col>
      <xdr:colOff>38100</xdr:colOff>
      <xdr:row>826</xdr:row>
      <xdr:rowOff>0</xdr:rowOff>
    </xdr:to>
    <xdr:sp macro="" textlink="">
      <xdr:nvSpPr>
        <xdr:cNvPr id="1003" name="Line 1750"/>
        <xdr:cNvSpPr>
          <a:spLocks noChangeShapeType="1"/>
        </xdr:cNvSpPr>
      </xdr:nvSpPr>
      <xdr:spPr bwMode="auto">
        <a:xfrm>
          <a:off x="4552950" y="13375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826</xdr:row>
      <xdr:rowOff>0</xdr:rowOff>
    </xdr:from>
    <xdr:to>
      <xdr:col>10</xdr:col>
      <xdr:colOff>38100</xdr:colOff>
      <xdr:row>826</xdr:row>
      <xdr:rowOff>0</xdr:rowOff>
    </xdr:to>
    <xdr:sp macro="" textlink="">
      <xdr:nvSpPr>
        <xdr:cNvPr id="1004" name="Line 1751"/>
        <xdr:cNvSpPr>
          <a:spLocks noChangeShapeType="1"/>
        </xdr:cNvSpPr>
      </xdr:nvSpPr>
      <xdr:spPr bwMode="auto">
        <a:xfrm>
          <a:off x="4552950" y="13375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826</xdr:row>
      <xdr:rowOff>0</xdr:rowOff>
    </xdr:from>
    <xdr:to>
      <xdr:col>10</xdr:col>
      <xdr:colOff>38100</xdr:colOff>
      <xdr:row>826</xdr:row>
      <xdr:rowOff>0</xdr:rowOff>
    </xdr:to>
    <xdr:sp macro="" textlink="">
      <xdr:nvSpPr>
        <xdr:cNvPr id="1005" name="Line 1752"/>
        <xdr:cNvSpPr>
          <a:spLocks noChangeShapeType="1"/>
        </xdr:cNvSpPr>
      </xdr:nvSpPr>
      <xdr:spPr bwMode="auto">
        <a:xfrm>
          <a:off x="4552950" y="13375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826</xdr:row>
      <xdr:rowOff>0</xdr:rowOff>
    </xdr:from>
    <xdr:to>
      <xdr:col>10</xdr:col>
      <xdr:colOff>38100</xdr:colOff>
      <xdr:row>826</xdr:row>
      <xdr:rowOff>0</xdr:rowOff>
    </xdr:to>
    <xdr:sp macro="" textlink="">
      <xdr:nvSpPr>
        <xdr:cNvPr id="1006" name="Line 1753"/>
        <xdr:cNvSpPr>
          <a:spLocks noChangeShapeType="1"/>
        </xdr:cNvSpPr>
      </xdr:nvSpPr>
      <xdr:spPr bwMode="auto">
        <a:xfrm>
          <a:off x="4552950" y="13375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826</xdr:row>
      <xdr:rowOff>0</xdr:rowOff>
    </xdr:from>
    <xdr:to>
      <xdr:col>10</xdr:col>
      <xdr:colOff>38100</xdr:colOff>
      <xdr:row>826</xdr:row>
      <xdr:rowOff>0</xdr:rowOff>
    </xdr:to>
    <xdr:sp macro="" textlink="">
      <xdr:nvSpPr>
        <xdr:cNvPr id="1007" name="Line 1754"/>
        <xdr:cNvSpPr>
          <a:spLocks noChangeShapeType="1"/>
        </xdr:cNvSpPr>
      </xdr:nvSpPr>
      <xdr:spPr bwMode="auto">
        <a:xfrm>
          <a:off x="4552950" y="13375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826</xdr:row>
      <xdr:rowOff>0</xdr:rowOff>
    </xdr:from>
    <xdr:to>
      <xdr:col>10</xdr:col>
      <xdr:colOff>38100</xdr:colOff>
      <xdr:row>826</xdr:row>
      <xdr:rowOff>0</xdr:rowOff>
    </xdr:to>
    <xdr:sp macro="" textlink="">
      <xdr:nvSpPr>
        <xdr:cNvPr id="1008" name="Line 1755"/>
        <xdr:cNvSpPr>
          <a:spLocks noChangeShapeType="1"/>
        </xdr:cNvSpPr>
      </xdr:nvSpPr>
      <xdr:spPr bwMode="auto">
        <a:xfrm>
          <a:off x="4552950" y="13375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826</xdr:row>
      <xdr:rowOff>0</xdr:rowOff>
    </xdr:from>
    <xdr:to>
      <xdr:col>10</xdr:col>
      <xdr:colOff>38100</xdr:colOff>
      <xdr:row>826</xdr:row>
      <xdr:rowOff>0</xdr:rowOff>
    </xdr:to>
    <xdr:sp macro="" textlink="">
      <xdr:nvSpPr>
        <xdr:cNvPr id="1009" name="Line 1756"/>
        <xdr:cNvSpPr>
          <a:spLocks noChangeShapeType="1"/>
        </xdr:cNvSpPr>
      </xdr:nvSpPr>
      <xdr:spPr bwMode="auto">
        <a:xfrm>
          <a:off x="4552950" y="13375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826</xdr:row>
      <xdr:rowOff>0</xdr:rowOff>
    </xdr:from>
    <xdr:to>
      <xdr:col>10</xdr:col>
      <xdr:colOff>38100</xdr:colOff>
      <xdr:row>826</xdr:row>
      <xdr:rowOff>0</xdr:rowOff>
    </xdr:to>
    <xdr:sp macro="" textlink="">
      <xdr:nvSpPr>
        <xdr:cNvPr id="1010" name="Line 1743"/>
        <xdr:cNvSpPr>
          <a:spLocks noChangeShapeType="1"/>
        </xdr:cNvSpPr>
      </xdr:nvSpPr>
      <xdr:spPr bwMode="auto">
        <a:xfrm>
          <a:off x="4552950" y="13375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826</xdr:row>
      <xdr:rowOff>0</xdr:rowOff>
    </xdr:from>
    <xdr:to>
      <xdr:col>10</xdr:col>
      <xdr:colOff>38100</xdr:colOff>
      <xdr:row>826</xdr:row>
      <xdr:rowOff>0</xdr:rowOff>
    </xdr:to>
    <xdr:sp macro="" textlink="">
      <xdr:nvSpPr>
        <xdr:cNvPr id="1011" name="Line 1744"/>
        <xdr:cNvSpPr>
          <a:spLocks noChangeShapeType="1"/>
        </xdr:cNvSpPr>
      </xdr:nvSpPr>
      <xdr:spPr bwMode="auto">
        <a:xfrm>
          <a:off x="4552950" y="13375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826</xdr:row>
      <xdr:rowOff>0</xdr:rowOff>
    </xdr:from>
    <xdr:to>
      <xdr:col>10</xdr:col>
      <xdr:colOff>38100</xdr:colOff>
      <xdr:row>826</xdr:row>
      <xdr:rowOff>0</xdr:rowOff>
    </xdr:to>
    <xdr:sp macro="" textlink="">
      <xdr:nvSpPr>
        <xdr:cNvPr id="1012" name="Line 1745"/>
        <xdr:cNvSpPr>
          <a:spLocks noChangeShapeType="1"/>
        </xdr:cNvSpPr>
      </xdr:nvSpPr>
      <xdr:spPr bwMode="auto">
        <a:xfrm>
          <a:off x="4552950" y="13375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826</xdr:row>
      <xdr:rowOff>0</xdr:rowOff>
    </xdr:from>
    <xdr:to>
      <xdr:col>10</xdr:col>
      <xdr:colOff>38100</xdr:colOff>
      <xdr:row>826</xdr:row>
      <xdr:rowOff>0</xdr:rowOff>
    </xdr:to>
    <xdr:sp macro="" textlink="">
      <xdr:nvSpPr>
        <xdr:cNvPr id="1013" name="Line 1746"/>
        <xdr:cNvSpPr>
          <a:spLocks noChangeShapeType="1"/>
        </xdr:cNvSpPr>
      </xdr:nvSpPr>
      <xdr:spPr bwMode="auto">
        <a:xfrm>
          <a:off x="4552950" y="13375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826</xdr:row>
      <xdr:rowOff>0</xdr:rowOff>
    </xdr:from>
    <xdr:to>
      <xdr:col>10</xdr:col>
      <xdr:colOff>38100</xdr:colOff>
      <xdr:row>826</xdr:row>
      <xdr:rowOff>0</xdr:rowOff>
    </xdr:to>
    <xdr:sp macro="" textlink="">
      <xdr:nvSpPr>
        <xdr:cNvPr id="1014" name="Line 1747"/>
        <xdr:cNvSpPr>
          <a:spLocks noChangeShapeType="1"/>
        </xdr:cNvSpPr>
      </xdr:nvSpPr>
      <xdr:spPr bwMode="auto">
        <a:xfrm>
          <a:off x="4552950" y="13375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826</xdr:row>
      <xdr:rowOff>0</xdr:rowOff>
    </xdr:from>
    <xdr:to>
      <xdr:col>10</xdr:col>
      <xdr:colOff>38100</xdr:colOff>
      <xdr:row>826</xdr:row>
      <xdr:rowOff>0</xdr:rowOff>
    </xdr:to>
    <xdr:sp macro="" textlink="">
      <xdr:nvSpPr>
        <xdr:cNvPr id="1015" name="Line 1748"/>
        <xdr:cNvSpPr>
          <a:spLocks noChangeShapeType="1"/>
        </xdr:cNvSpPr>
      </xdr:nvSpPr>
      <xdr:spPr bwMode="auto">
        <a:xfrm>
          <a:off x="4552950" y="13375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826</xdr:row>
      <xdr:rowOff>0</xdr:rowOff>
    </xdr:from>
    <xdr:to>
      <xdr:col>10</xdr:col>
      <xdr:colOff>38100</xdr:colOff>
      <xdr:row>826</xdr:row>
      <xdr:rowOff>0</xdr:rowOff>
    </xdr:to>
    <xdr:sp macro="" textlink="">
      <xdr:nvSpPr>
        <xdr:cNvPr id="1016" name="Line 1749"/>
        <xdr:cNvSpPr>
          <a:spLocks noChangeShapeType="1"/>
        </xdr:cNvSpPr>
      </xdr:nvSpPr>
      <xdr:spPr bwMode="auto">
        <a:xfrm>
          <a:off x="4552950" y="13375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826</xdr:row>
      <xdr:rowOff>0</xdr:rowOff>
    </xdr:from>
    <xdr:to>
      <xdr:col>10</xdr:col>
      <xdr:colOff>38100</xdr:colOff>
      <xdr:row>826</xdr:row>
      <xdr:rowOff>0</xdr:rowOff>
    </xdr:to>
    <xdr:sp macro="" textlink="">
      <xdr:nvSpPr>
        <xdr:cNvPr id="1017" name="Line 1750"/>
        <xdr:cNvSpPr>
          <a:spLocks noChangeShapeType="1"/>
        </xdr:cNvSpPr>
      </xdr:nvSpPr>
      <xdr:spPr bwMode="auto">
        <a:xfrm>
          <a:off x="4552950" y="13375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826</xdr:row>
      <xdr:rowOff>0</xdr:rowOff>
    </xdr:from>
    <xdr:to>
      <xdr:col>10</xdr:col>
      <xdr:colOff>38100</xdr:colOff>
      <xdr:row>826</xdr:row>
      <xdr:rowOff>0</xdr:rowOff>
    </xdr:to>
    <xdr:sp macro="" textlink="">
      <xdr:nvSpPr>
        <xdr:cNvPr id="1018" name="Line 1751"/>
        <xdr:cNvSpPr>
          <a:spLocks noChangeShapeType="1"/>
        </xdr:cNvSpPr>
      </xdr:nvSpPr>
      <xdr:spPr bwMode="auto">
        <a:xfrm>
          <a:off x="4552950" y="13375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826</xdr:row>
      <xdr:rowOff>0</xdr:rowOff>
    </xdr:from>
    <xdr:to>
      <xdr:col>10</xdr:col>
      <xdr:colOff>38100</xdr:colOff>
      <xdr:row>826</xdr:row>
      <xdr:rowOff>0</xdr:rowOff>
    </xdr:to>
    <xdr:sp macro="" textlink="">
      <xdr:nvSpPr>
        <xdr:cNvPr id="1019" name="Line 1752"/>
        <xdr:cNvSpPr>
          <a:spLocks noChangeShapeType="1"/>
        </xdr:cNvSpPr>
      </xdr:nvSpPr>
      <xdr:spPr bwMode="auto">
        <a:xfrm>
          <a:off x="4552950" y="13375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826</xdr:row>
      <xdr:rowOff>0</xdr:rowOff>
    </xdr:from>
    <xdr:to>
      <xdr:col>10</xdr:col>
      <xdr:colOff>38100</xdr:colOff>
      <xdr:row>826</xdr:row>
      <xdr:rowOff>0</xdr:rowOff>
    </xdr:to>
    <xdr:sp macro="" textlink="">
      <xdr:nvSpPr>
        <xdr:cNvPr id="1020" name="Line 1753"/>
        <xdr:cNvSpPr>
          <a:spLocks noChangeShapeType="1"/>
        </xdr:cNvSpPr>
      </xdr:nvSpPr>
      <xdr:spPr bwMode="auto">
        <a:xfrm>
          <a:off x="4552950" y="13375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826</xdr:row>
      <xdr:rowOff>0</xdr:rowOff>
    </xdr:from>
    <xdr:to>
      <xdr:col>10</xdr:col>
      <xdr:colOff>38100</xdr:colOff>
      <xdr:row>826</xdr:row>
      <xdr:rowOff>0</xdr:rowOff>
    </xdr:to>
    <xdr:sp macro="" textlink="">
      <xdr:nvSpPr>
        <xdr:cNvPr id="1021" name="Line 1754"/>
        <xdr:cNvSpPr>
          <a:spLocks noChangeShapeType="1"/>
        </xdr:cNvSpPr>
      </xdr:nvSpPr>
      <xdr:spPr bwMode="auto">
        <a:xfrm>
          <a:off x="4552950" y="13375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826</xdr:row>
      <xdr:rowOff>0</xdr:rowOff>
    </xdr:from>
    <xdr:to>
      <xdr:col>10</xdr:col>
      <xdr:colOff>38100</xdr:colOff>
      <xdr:row>826</xdr:row>
      <xdr:rowOff>0</xdr:rowOff>
    </xdr:to>
    <xdr:sp macro="" textlink="">
      <xdr:nvSpPr>
        <xdr:cNvPr id="1022" name="Line 1755"/>
        <xdr:cNvSpPr>
          <a:spLocks noChangeShapeType="1"/>
        </xdr:cNvSpPr>
      </xdr:nvSpPr>
      <xdr:spPr bwMode="auto">
        <a:xfrm>
          <a:off x="4552950" y="13375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826</xdr:row>
      <xdr:rowOff>0</xdr:rowOff>
    </xdr:from>
    <xdr:to>
      <xdr:col>10</xdr:col>
      <xdr:colOff>38100</xdr:colOff>
      <xdr:row>826</xdr:row>
      <xdr:rowOff>0</xdr:rowOff>
    </xdr:to>
    <xdr:sp macro="" textlink="">
      <xdr:nvSpPr>
        <xdr:cNvPr id="1023" name="Line 1756"/>
        <xdr:cNvSpPr>
          <a:spLocks noChangeShapeType="1"/>
        </xdr:cNvSpPr>
      </xdr:nvSpPr>
      <xdr:spPr bwMode="auto">
        <a:xfrm>
          <a:off x="4552950" y="13375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826</xdr:row>
      <xdr:rowOff>0</xdr:rowOff>
    </xdr:from>
    <xdr:to>
      <xdr:col>10</xdr:col>
      <xdr:colOff>38100</xdr:colOff>
      <xdr:row>826</xdr:row>
      <xdr:rowOff>0</xdr:rowOff>
    </xdr:to>
    <xdr:sp macro="" textlink="">
      <xdr:nvSpPr>
        <xdr:cNvPr id="1024" name="Line 1743"/>
        <xdr:cNvSpPr>
          <a:spLocks noChangeShapeType="1"/>
        </xdr:cNvSpPr>
      </xdr:nvSpPr>
      <xdr:spPr bwMode="auto">
        <a:xfrm>
          <a:off x="4552950" y="13375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826</xdr:row>
      <xdr:rowOff>0</xdr:rowOff>
    </xdr:from>
    <xdr:to>
      <xdr:col>10</xdr:col>
      <xdr:colOff>38100</xdr:colOff>
      <xdr:row>826</xdr:row>
      <xdr:rowOff>0</xdr:rowOff>
    </xdr:to>
    <xdr:sp macro="" textlink="">
      <xdr:nvSpPr>
        <xdr:cNvPr id="1025" name="Line 1744"/>
        <xdr:cNvSpPr>
          <a:spLocks noChangeShapeType="1"/>
        </xdr:cNvSpPr>
      </xdr:nvSpPr>
      <xdr:spPr bwMode="auto">
        <a:xfrm>
          <a:off x="4552950" y="13375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826</xdr:row>
      <xdr:rowOff>0</xdr:rowOff>
    </xdr:from>
    <xdr:to>
      <xdr:col>10</xdr:col>
      <xdr:colOff>38100</xdr:colOff>
      <xdr:row>826</xdr:row>
      <xdr:rowOff>0</xdr:rowOff>
    </xdr:to>
    <xdr:sp macro="" textlink="">
      <xdr:nvSpPr>
        <xdr:cNvPr id="1026" name="Line 1745"/>
        <xdr:cNvSpPr>
          <a:spLocks noChangeShapeType="1"/>
        </xdr:cNvSpPr>
      </xdr:nvSpPr>
      <xdr:spPr bwMode="auto">
        <a:xfrm>
          <a:off x="4552950" y="13375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826</xdr:row>
      <xdr:rowOff>0</xdr:rowOff>
    </xdr:from>
    <xdr:to>
      <xdr:col>10</xdr:col>
      <xdr:colOff>38100</xdr:colOff>
      <xdr:row>826</xdr:row>
      <xdr:rowOff>0</xdr:rowOff>
    </xdr:to>
    <xdr:sp macro="" textlink="">
      <xdr:nvSpPr>
        <xdr:cNvPr id="1027" name="Line 1746"/>
        <xdr:cNvSpPr>
          <a:spLocks noChangeShapeType="1"/>
        </xdr:cNvSpPr>
      </xdr:nvSpPr>
      <xdr:spPr bwMode="auto">
        <a:xfrm>
          <a:off x="4552950" y="13375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826</xdr:row>
      <xdr:rowOff>0</xdr:rowOff>
    </xdr:from>
    <xdr:to>
      <xdr:col>10</xdr:col>
      <xdr:colOff>38100</xdr:colOff>
      <xdr:row>826</xdr:row>
      <xdr:rowOff>0</xdr:rowOff>
    </xdr:to>
    <xdr:sp macro="" textlink="">
      <xdr:nvSpPr>
        <xdr:cNvPr id="1028" name="Line 1747"/>
        <xdr:cNvSpPr>
          <a:spLocks noChangeShapeType="1"/>
        </xdr:cNvSpPr>
      </xdr:nvSpPr>
      <xdr:spPr bwMode="auto">
        <a:xfrm>
          <a:off x="4552950" y="13375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826</xdr:row>
      <xdr:rowOff>0</xdr:rowOff>
    </xdr:from>
    <xdr:to>
      <xdr:col>10</xdr:col>
      <xdr:colOff>38100</xdr:colOff>
      <xdr:row>826</xdr:row>
      <xdr:rowOff>0</xdr:rowOff>
    </xdr:to>
    <xdr:sp macro="" textlink="">
      <xdr:nvSpPr>
        <xdr:cNvPr id="1029" name="Line 1748"/>
        <xdr:cNvSpPr>
          <a:spLocks noChangeShapeType="1"/>
        </xdr:cNvSpPr>
      </xdr:nvSpPr>
      <xdr:spPr bwMode="auto">
        <a:xfrm>
          <a:off x="4552950" y="13375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826</xdr:row>
      <xdr:rowOff>0</xdr:rowOff>
    </xdr:from>
    <xdr:to>
      <xdr:col>10</xdr:col>
      <xdr:colOff>38100</xdr:colOff>
      <xdr:row>826</xdr:row>
      <xdr:rowOff>0</xdr:rowOff>
    </xdr:to>
    <xdr:sp macro="" textlink="">
      <xdr:nvSpPr>
        <xdr:cNvPr id="1030" name="Line 1749"/>
        <xdr:cNvSpPr>
          <a:spLocks noChangeShapeType="1"/>
        </xdr:cNvSpPr>
      </xdr:nvSpPr>
      <xdr:spPr bwMode="auto">
        <a:xfrm>
          <a:off x="4552950" y="13375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826</xdr:row>
      <xdr:rowOff>0</xdr:rowOff>
    </xdr:from>
    <xdr:to>
      <xdr:col>10</xdr:col>
      <xdr:colOff>38100</xdr:colOff>
      <xdr:row>826</xdr:row>
      <xdr:rowOff>0</xdr:rowOff>
    </xdr:to>
    <xdr:sp macro="" textlink="">
      <xdr:nvSpPr>
        <xdr:cNvPr id="1031" name="Line 1750"/>
        <xdr:cNvSpPr>
          <a:spLocks noChangeShapeType="1"/>
        </xdr:cNvSpPr>
      </xdr:nvSpPr>
      <xdr:spPr bwMode="auto">
        <a:xfrm>
          <a:off x="4552950" y="13375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826</xdr:row>
      <xdr:rowOff>0</xdr:rowOff>
    </xdr:from>
    <xdr:to>
      <xdr:col>10</xdr:col>
      <xdr:colOff>38100</xdr:colOff>
      <xdr:row>826</xdr:row>
      <xdr:rowOff>0</xdr:rowOff>
    </xdr:to>
    <xdr:sp macro="" textlink="">
      <xdr:nvSpPr>
        <xdr:cNvPr id="1032" name="Line 1751"/>
        <xdr:cNvSpPr>
          <a:spLocks noChangeShapeType="1"/>
        </xdr:cNvSpPr>
      </xdr:nvSpPr>
      <xdr:spPr bwMode="auto">
        <a:xfrm>
          <a:off x="4552950" y="13375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826</xdr:row>
      <xdr:rowOff>0</xdr:rowOff>
    </xdr:from>
    <xdr:to>
      <xdr:col>10</xdr:col>
      <xdr:colOff>38100</xdr:colOff>
      <xdr:row>826</xdr:row>
      <xdr:rowOff>0</xdr:rowOff>
    </xdr:to>
    <xdr:sp macro="" textlink="">
      <xdr:nvSpPr>
        <xdr:cNvPr id="1033" name="Line 1752"/>
        <xdr:cNvSpPr>
          <a:spLocks noChangeShapeType="1"/>
        </xdr:cNvSpPr>
      </xdr:nvSpPr>
      <xdr:spPr bwMode="auto">
        <a:xfrm>
          <a:off x="4552950" y="13375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826</xdr:row>
      <xdr:rowOff>0</xdr:rowOff>
    </xdr:from>
    <xdr:to>
      <xdr:col>10</xdr:col>
      <xdr:colOff>38100</xdr:colOff>
      <xdr:row>826</xdr:row>
      <xdr:rowOff>0</xdr:rowOff>
    </xdr:to>
    <xdr:sp macro="" textlink="">
      <xdr:nvSpPr>
        <xdr:cNvPr id="1034" name="Line 1753"/>
        <xdr:cNvSpPr>
          <a:spLocks noChangeShapeType="1"/>
        </xdr:cNvSpPr>
      </xdr:nvSpPr>
      <xdr:spPr bwMode="auto">
        <a:xfrm>
          <a:off x="4552950" y="13375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826</xdr:row>
      <xdr:rowOff>0</xdr:rowOff>
    </xdr:from>
    <xdr:to>
      <xdr:col>10</xdr:col>
      <xdr:colOff>38100</xdr:colOff>
      <xdr:row>826</xdr:row>
      <xdr:rowOff>0</xdr:rowOff>
    </xdr:to>
    <xdr:sp macro="" textlink="">
      <xdr:nvSpPr>
        <xdr:cNvPr id="1035" name="Line 1754"/>
        <xdr:cNvSpPr>
          <a:spLocks noChangeShapeType="1"/>
        </xdr:cNvSpPr>
      </xdr:nvSpPr>
      <xdr:spPr bwMode="auto">
        <a:xfrm>
          <a:off x="4552950" y="13375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826</xdr:row>
      <xdr:rowOff>0</xdr:rowOff>
    </xdr:from>
    <xdr:to>
      <xdr:col>10</xdr:col>
      <xdr:colOff>38100</xdr:colOff>
      <xdr:row>826</xdr:row>
      <xdr:rowOff>0</xdr:rowOff>
    </xdr:to>
    <xdr:sp macro="" textlink="">
      <xdr:nvSpPr>
        <xdr:cNvPr id="1036" name="Line 1755"/>
        <xdr:cNvSpPr>
          <a:spLocks noChangeShapeType="1"/>
        </xdr:cNvSpPr>
      </xdr:nvSpPr>
      <xdr:spPr bwMode="auto">
        <a:xfrm>
          <a:off x="4552950" y="13375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826</xdr:row>
      <xdr:rowOff>0</xdr:rowOff>
    </xdr:from>
    <xdr:to>
      <xdr:col>10</xdr:col>
      <xdr:colOff>38100</xdr:colOff>
      <xdr:row>826</xdr:row>
      <xdr:rowOff>0</xdr:rowOff>
    </xdr:to>
    <xdr:sp macro="" textlink="">
      <xdr:nvSpPr>
        <xdr:cNvPr id="1037" name="Line 1756"/>
        <xdr:cNvSpPr>
          <a:spLocks noChangeShapeType="1"/>
        </xdr:cNvSpPr>
      </xdr:nvSpPr>
      <xdr:spPr bwMode="auto">
        <a:xfrm>
          <a:off x="4552950" y="13375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826</xdr:row>
      <xdr:rowOff>0</xdr:rowOff>
    </xdr:from>
    <xdr:to>
      <xdr:col>10</xdr:col>
      <xdr:colOff>38100</xdr:colOff>
      <xdr:row>826</xdr:row>
      <xdr:rowOff>0</xdr:rowOff>
    </xdr:to>
    <xdr:sp macro="" textlink="">
      <xdr:nvSpPr>
        <xdr:cNvPr id="1038" name="Line 1743"/>
        <xdr:cNvSpPr>
          <a:spLocks noChangeShapeType="1"/>
        </xdr:cNvSpPr>
      </xdr:nvSpPr>
      <xdr:spPr bwMode="auto">
        <a:xfrm>
          <a:off x="4552950" y="13375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826</xdr:row>
      <xdr:rowOff>0</xdr:rowOff>
    </xdr:from>
    <xdr:to>
      <xdr:col>10</xdr:col>
      <xdr:colOff>38100</xdr:colOff>
      <xdr:row>826</xdr:row>
      <xdr:rowOff>0</xdr:rowOff>
    </xdr:to>
    <xdr:sp macro="" textlink="">
      <xdr:nvSpPr>
        <xdr:cNvPr id="1039" name="Line 1744"/>
        <xdr:cNvSpPr>
          <a:spLocks noChangeShapeType="1"/>
        </xdr:cNvSpPr>
      </xdr:nvSpPr>
      <xdr:spPr bwMode="auto">
        <a:xfrm>
          <a:off x="4552950" y="13375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826</xdr:row>
      <xdr:rowOff>0</xdr:rowOff>
    </xdr:from>
    <xdr:to>
      <xdr:col>10</xdr:col>
      <xdr:colOff>38100</xdr:colOff>
      <xdr:row>826</xdr:row>
      <xdr:rowOff>0</xdr:rowOff>
    </xdr:to>
    <xdr:sp macro="" textlink="">
      <xdr:nvSpPr>
        <xdr:cNvPr id="1040" name="Line 1745"/>
        <xdr:cNvSpPr>
          <a:spLocks noChangeShapeType="1"/>
        </xdr:cNvSpPr>
      </xdr:nvSpPr>
      <xdr:spPr bwMode="auto">
        <a:xfrm>
          <a:off x="4552950" y="13375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826</xdr:row>
      <xdr:rowOff>0</xdr:rowOff>
    </xdr:from>
    <xdr:to>
      <xdr:col>10</xdr:col>
      <xdr:colOff>38100</xdr:colOff>
      <xdr:row>826</xdr:row>
      <xdr:rowOff>0</xdr:rowOff>
    </xdr:to>
    <xdr:sp macro="" textlink="">
      <xdr:nvSpPr>
        <xdr:cNvPr id="1041" name="Line 1746"/>
        <xdr:cNvSpPr>
          <a:spLocks noChangeShapeType="1"/>
        </xdr:cNvSpPr>
      </xdr:nvSpPr>
      <xdr:spPr bwMode="auto">
        <a:xfrm>
          <a:off x="4552950" y="13375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826</xdr:row>
      <xdr:rowOff>0</xdr:rowOff>
    </xdr:from>
    <xdr:to>
      <xdr:col>10</xdr:col>
      <xdr:colOff>38100</xdr:colOff>
      <xdr:row>826</xdr:row>
      <xdr:rowOff>0</xdr:rowOff>
    </xdr:to>
    <xdr:sp macro="" textlink="">
      <xdr:nvSpPr>
        <xdr:cNvPr id="1042" name="Line 1747"/>
        <xdr:cNvSpPr>
          <a:spLocks noChangeShapeType="1"/>
        </xdr:cNvSpPr>
      </xdr:nvSpPr>
      <xdr:spPr bwMode="auto">
        <a:xfrm>
          <a:off x="4552950" y="13375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826</xdr:row>
      <xdr:rowOff>0</xdr:rowOff>
    </xdr:from>
    <xdr:to>
      <xdr:col>10</xdr:col>
      <xdr:colOff>38100</xdr:colOff>
      <xdr:row>826</xdr:row>
      <xdr:rowOff>0</xdr:rowOff>
    </xdr:to>
    <xdr:sp macro="" textlink="">
      <xdr:nvSpPr>
        <xdr:cNvPr id="1043" name="Line 1748"/>
        <xdr:cNvSpPr>
          <a:spLocks noChangeShapeType="1"/>
        </xdr:cNvSpPr>
      </xdr:nvSpPr>
      <xdr:spPr bwMode="auto">
        <a:xfrm>
          <a:off x="4552950" y="13375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826</xdr:row>
      <xdr:rowOff>0</xdr:rowOff>
    </xdr:from>
    <xdr:to>
      <xdr:col>10</xdr:col>
      <xdr:colOff>38100</xdr:colOff>
      <xdr:row>826</xdr:row>
      <xdr:rowOff>0</xdr:rowOff>
    </xdr:to>
    <xdr:sp macro="" textlink="">
      <xdr:nvSpPr>
        <xdr:cNvPr id="1044" name="Line 1749"/>
        <xdr:cNvSpPr>
          <a:spLocks noChangeShapeType="1"/>
        </xdr:cNvSpPr>
      </xdr:nvSpPr>
      <xdr:spPr bwMode="auto">
        <a:xfrm>
          <a:off x="4552950" y="13375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826</xdr:row>
      <xdr:rowOff>0</xdr:rowOff>
    </xdr:from>
    <xdr:to>
      <xdr:col>10</xdr:col>
      <xdr:colOff>38100</xdr:colOff>
      <xdr:row>826</xdr:row>
      <xdr:rowOff>0</xdr:rowOff>
    </xdr:to>
    <xdr:sp macro="" textlink="">
      <xdr:nvSpPr>
        <xdr:cNvPr id="1045" name="Line 1750"/>
        <xdr:cNvSpPr>
          <a:spLocks noChangeShapeType="1"/>
        </xdr:cNvSpPr>
      </xdr:nvSpPr>
      <xdr:spPr bwMode="auto">
        <a:xfrm>
          <a:off x="4552950" y="13375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826</xdr:row>
      <xdr:rowOff>0</xdr:rowOff>
    </xdr:from>
    <xdr:to>
      <xdr:col>10</xdr:col>
      <xdr:colOff>38100</xdr:colOff>
      <xdr:row>826</xdr:row>
      <xdr:rowOff>0</xdr:rowOff>
    </xdr:to>
    <xdr:sp macro="" textlink="">
      <xdr:nvSpPr>
        <xdr:cNvPr id="1046" name="Line 1751"/>
        <xdr:cNvSpPr>
          <a:spLocks noChangeShapeType="1"/>
        </xdr:cNvSpPr>
      </xdr:nvSpPr>
      <xdr:spPr bwMode="auto">
        <a:xfrm>
          <a:off x="4552950" y="13375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826</xdr:row>
      <xdr:rowOff>0</xdr:rowOff>
    </xdr:from>
    <xdr:to>
      <xdr:col>10</xdr:col>
      <xdr:colOff>38100</xdr:colOff>
      <xdr:row>826</xdr:row>
      <xdr:rowOff>0</xdr:rowOff>
    </xdr:to>
    <xdr:sp macro="" textlink="">
      <xdr:nvSpPr>
        <xdr:cNvPr id="1047" name="Line 1752"/>
        <xdr:cNvSpPr>
          <a:spLocks noChangeShapeType="1"/>
        </xdr:cNvSpPr>
      </xdr:nvSpPr>
      <xdr:spPr bwMode="auto">
        <a:xfrm>
          <a:off x="4552950" y="13375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826</xdr:row>
      <xdr:rowOff>0</xdr:rowOff>
    </xdr:from>
    <xdr:to>
      <xdr:col>10</xdr:col>
      <xdr:colOff>38100</xdr:colOff>
      <xdr:row>826</xdr:row>
      <xdr:rowOff>0</xdr:rowOff>
    </xdr:to>
    <xdr:sp macro="" textlink="">
      <xdr:nvSpPr>
        <xdr:cNvPr id="1048" name="Line 1753"/>
        <xdr:cNvSpPr>
          <a:spLocks noChangeShapeType="1"/>
        </xdr:cNvSpPr>
      </xdr:nvSpPr>
      <xdr:spPr bwMode="auto">
        <a:xfrm>
          <a:off x="4552950" y="13375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826</xdr:row>
      <xdr:rowOff>0</xdr:rowOff>
    </xdr:from>
    <xdr:to>
      <xdr:col>10</xdr:col>
      <xdr:colOff>38100</xdr:colOff>
      <xdr:row>826</xdr:row>
      <xdr:rowOff>0</xdr:rowOff>
    </xdr:to>
    <xdr:sp macro="" textlink="">
      <xdr:nvSpPr>
        <xdr:cNvPr id="1049" name="Line 1754"/>
        <xdr:cNvSpPr>
          <a:spLocks noChangeShapeType="1"/>
        </xdr:cNvSpPr>
      </xdr:nvSpPr>
      <xdr:spPr bwMode="auto">
        <a:xfrm>
          <a:off x="4552950" y="13375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826</xdr:row>
      <xdr:rowOff>0</xdr:rowOff>
    </xdr:from>
    <xdr:to>
      <xdr:col>10</xdr:col>
      <xdr:colOff>38100</xdr:colOff>
      <xdr:row>826</xdr:row>
      <xdr:rowOff>0</xdr:rowOff>
    </xdr:to>
    <xdr:sp macro="" textlink="">
      <xdr:nvSpPr>
        <xdr:cNvPr id="1050" name="Line 1755"/>
        <xdr:cNvSpPr>
          <a:spLocks noChangeShapeType="1"/>
        </xdr:cNvSpPr>
      </xdr:nvSpPr>
      <xdr:spPr bwMode="auto">
        <a:xfrm>
          <a:off x="4552950" y="13375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826</xdr:row>
      <xdr:rowOff>0</xdr:rowOff>
    </xdr:from>
    <xdr:to>
      <xdr:col>10</xdr:col>
      <xdr:colOff>38100</xdr:colOff>
      <xdr:row>826</xdr:row>
      <xdr:rowOff>0</xdr:rowOff>
    </xdr:to>
    <xdr:sp macro="" textlink="">
      <xdr:nvSpPr>
        <xdr:cNvPr id="1051" name="Line 1756"/>
        <xdr:cNvSpPr>
          <a:spLocks noChangeShapeType="1"/>
        </xdr:cNvSpPr>
      </xdr:nvSpPr>
      <xdr:spPr bwMode="auto">
        <a:xfrm>
          <a:off x="4552950" y="13375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826</xdr:row>
      <xdr:rowOff>0</xdr:rowOff>
    </xdr:from>
    <xdr:to>
      <xdr:col>10</xdr:col>
      <xdr:colOff>38100</xdr:colOff>
      <xdr:row>826</xdr:row>
      <xdr:rowOff>0</xdr:rowOff>
    </xdr:to>
    <xdr:sp macro="" textlink="">
      <xdr:nvSpPr>
        <xdr:cNvPr id="1052" name="Line 1743"/>
        <xdr:cNvSpPr>
          <a:spLocks noChangeShapeType="1"/>
        </xdr:cNvSpPr>
      </xdr:nvSpPr>
      <xdr:spPr bwMode="auto">
        <a:xfrm>
          <a:off x="4552950" y="13375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826</xdr:row>
      <xdr:rowOff>0</xdr:rowOff>
    </xdr:from>
    <xdr:to>
      <xdr:col>10</xdr:col>
      <xdr:colOff>38100</xdr:colOff>
      <xdr:row>826</xdr:row>
      <xdr:rowOff>0</xdr:rowOff>
    </xdr:to>
    <xdr:sp macro="" textlink="">
      <xdr:nvSpPr>
        <xdr:cNvPr id="1053" name="Line 1744"/>
        <xdr:cNvSpPr>
          <a:spLocks noChangeShapeType="1"/>
        </xdr:cNvSpPr>
      </xdr:nvSpPr>
      <xdr:spPr bwMode="auto">
        <a:xfrm>
          <a:off x="4552950" y="13375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826</xdr:row>
      <xdr:rowOff>0</xdr:rowOff>
    </xdr:from>
    <xdr:to>
      <xdr:col>10</xdr:col>
      <xdr:colOff>38100</xdr:colOff>
      <xdr:row>826</xdr:row>
      <xdr:rowOff>0</xdr:rowOff>
    </xdr:to>
    <xdr:sp macro="" textlink="">
      <xdr:nvSpPr>
        <xdr:cNvPr id="1054" name="Line 1745"/>
        <xdr:cNvSpPr>
          <a:spLocks noChangeShapeType="1"/>
        </xdr:cNvSpPr>
      </xdr:nvSpPr>
      <xdr:spPr bwMode="auto">
        <a:xfrm>
          <a:off x="4552950" y="13375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826</xdr:row>
      <xdr:rowOff>0</xdr:rowOff>
    </xdr:from>
    <xdr:to>
      <xdr:col>10</xdr:col>
      <xdr:colOff>38100</xdr:colOff>
      <xdr:row>826</xdr:row>
      <xdr:rowOff>0</xdr:rowOff>
    </xdr:to>
    <xdr:sp macro="" textlink="">
      <xdr:nvSpPr>
        <xdr:cNvPr id="1055" name="Line 1746"/>
        <xdr:cNvSpPr>
          <a:spLocks noChangeShapeType="1"/>
        </xdr:cNvSpPr>
      </xdr:nvSpPr>
      <xdr:spPr bwMode="auto">
        <a:xfrm>
          <a:off x="4552950" y="13375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826</xdr:row>
      <xdr:rowOff>0</xdr:rowOff>
    </xdr:from>
    <xdr:to>
      <xdr:col>10</xdr:col>
      <xdr:colOff>38100</xdr:colOff>
      <xdr:row>826</xdr:row>
      <xdr:rowOff>0</xdr:rowOff>
    </xdr:to>
    <xdr:sp macro="" textlink="">
      <xdr:nvSpPr>
        <xdr:cNvPr id="1056" name="Line 1747"/>
        <xdr:cNvSpPr>
          <a:spLocks noChangeShapeType="1"/>
        </xdr:cNvSpPr>
      </xdr:nvSpPr>
      <xdr:spPr bwMode="auto">
        <a:xfrm>
          <a:off x="4552950" y="13375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826</xdr:row>
      <xdr:rowOff>0</xdr:rowOff>
    </xdr:from>
    <xdr:to>
      <xdr:col>10</xdr:col>
      <xdr:colOff>38100</xdr:colOff>
      <xdr:row>826</xdr:row>
      <xdr:rowOff>0</xdr:rowOff>
    </xdr:to>
    <xdr:sp macro="" textlink="">
      <xdr:nvSpPr>
        <xdr:cNvPr id="1057" name="Line 1748"/>
        <xdr:cNvSpPr>
          <a:spLocks noChangeShapeType="1"/>
        </xdr:cNvSpPr>
      </xdr:nvSpPr>
      <xdr:spPr bwMode="auto">
        <a:xfrm>
          <a:off x="4552950" y="13375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826</xdr:row>
      <xdr:rowOff>0</xdr:rowOff>
    </xdr:from>
    <xdr:to>
      <xdr:col>10</xdr:col>
      <xdr:colOff>38100</xdr:colOff>
      <xdr:row>826</xdr:row>
      <xdr:rowOff>0</xdr:rowOff>
    </xdr:to>
    <xdr:sp macro="" textlink="">
      <xdr:nvSpPr>
        <xdr:cNvPr id="1058" name="Line 1749"/>
        <xdr:cNvSpPr>
          <a:spLocks noChangeShapeType="1"/>
        </xdr:cNvSpPr>
      </xdr:nvSpPr>
      <xdr:spPr bwMode="auto">
        <a:xfrm>
          <a:off x="4552950" y="13375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826</xdr:row>
      <xdr:rowOff>0</xdr:rowOff>
    </xdr:from>
    <xdr:to>
      <xdr:col>10</xdr:col>
      <xdr:colOff>38100</xdr:colOff>
      <xdr:row>826</xdr:row>
      <xdr:rowOff>0</xdr:rowOff>
    </xdr:to>
    <xdr:sp macro="" textlink="">
      <xdr:nvSpPr>
        <xdr:cNvPr id="1059" name="Line 1750"/>
        <xdr:cNvSpPr>
          <a:spLocks noChangeShapeType="1"/>
        </xdr:cNvSpPr>
      </xdr:nvSpPr>
      <xdr:spPr bwMode="auto">
        <a:xfrm>
          <a:off x="4552950" y="13375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826</xdr:row>
      <xdr:rowOff>0</xdr:rowOff>
    </xdr:from>
    <xdr:to>
      <xdr:col>10</xdr:col>
      <xdr:colOff>38100</xdr:colOff>
      <xdr:row>826</xdr:row>
      <xdr:rowOff>0</xdr:rowOff>
    </xdr:to>
    <xdr:sp macro="" textlink="">
      <xdr:nvSpPr>
        <xdr:cNvPr id="1060" name="Line 1751"/>
        <xdr:cNvSpPr>
          <a:spLocks noChangeShapeType="1"/>
        </xdr:cNvSpPr>
      </xdr:nvSpPr>
      <xdr:spPr bwMode="auto">
        <a:xfrm>
          <a:off x="4552950" y="13375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826</xdr:row>
      <xdr:rowOff>0</xdr:rowOff>
    </xdr:from>
    <xdr:to>
      <xdr:col>10</xdr:col>
      <xdr:colOff>38100</xdr:colOff>
      <xdr:row>826</xdr:row>
      <xdr:rowOff>0</xdr:rowOff>
    </xdr:to>
    <xdr:sp macro="" textlink="">
      <xdr:nvSpPr>
        <xdr:cNvPr id="1061" name="Line 1752"/>
        <xdr:cNvSpPr>
          <a:spLocks noChangeShapeType="1"/>
        </xdr:cNvSpPr>
      </xdr:nvSpPr>
      <xdr:spPr bwMode="auto">
        <a:xfrm>
          <a:off x="4552950" y="13375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826</xdr:row>
      <xdr:rowOff>0</xdr:rowOff>
    </xdr:from>
    <xdr:to>
      <xdr:col>10</xdr:col>
      <xdr:colOff>38100</xdr:colOff>
      <xdr:row>826</xdr:row>
      <xdr:rowOff>0</xdr:rowOff>
    </xdr:to>
    <xdr:sp macro="" textlink="">
      <xdr:nvSpPr>
        <xdr:cNvPr id="1062" name="Line 1753"/>
        <xdr:cNvSpPr>
          <a:spLocks noChangeShapeType="1"/>
        </xdr:cNvSpPr>
      </xdr:nvSpPr>
      <xdr:spPr bwMode="auto">
        <a:xfrm>
          <a:off x="4552950" y="13375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826</xdr:row>
      <xdr:rowOff>0</xdr:rowOff>
    </xdr:from>
    <xdr:to>
      <xdr:col>10</xdr:col>
      <xdr:colOff>38100</xdr:colOff>
      <xdr:row>826</xdr:row>
      <xdr:rowOff>0</xdr:rowOff>
    </xdr:to>
    <xdr:sp macro="" textlink="">
      <xdr:nvSpPr>
        <xdr:cNvPr id="1063" name="Line 1754"/>
        <xdr:cNvSpPr>
          <a:spLocks noChangeShapeType="1"/>
        </xdr:cNvSpPr>
      </xdr:nvSpPr>
      <xdr:spPr bwMode="auto">
        <a:xfrm>
          <a:off x="4552950" y="13375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826</xdr:row>
      <xdr:rowOff>0</xdr:rowOff>
    </xdr:from>
    <xdr:to>
      <xdr:col>10</xdr:col>
      <xdr:colOff>38100</xdr:colOff>
      <xdr:row>826</xdr:row>
      <xdr:rowOff>0</xdr:rowOff>
    </xdr:to>
    <xdr:sp macro="" textlink="">
      <xdr:nvSpPr>
        <xdr:cNvPr id="1064" name="Line 1755"/>
        <xdr:cNvSpPr>
          <a:spLocks noChangeShapeType="1"/>
        </xdr:cNvSpPr>
      </xdr:nvSpPr>
      <xdr:spPr bwMode="auto">
        <a:xfrm>
          <a:off x="4552950" y="13375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826</xdr:row>
      <xdr:rowOff>0</xdr:rowOff>
    </xdr:from>
    <xdr:to>
      <xdr:col>10</xdr:col>
      <xdr:colOff>38100</xdr:colOff>
      <xdr:row>826</xdr:row>
      <xdr:rowOff>0</xdr:rowOff>
    </xdr:to>
    <xdr:sp macro="" textlink="">
      <xdr:nvSpPr>
        <xdr:cNvPr id="1065" name="Line 1756"/>
        <xdr:cNvSpPr>
          <a:spLocks noChangeShapeType="1"/>
        </xdr:cNvSpPr>
      </xdr:nvSpPr>
      <xdr:spPr bwMode="auto">
        <a:xfrm>
          <a:off x="4552950" y="13375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938</xdr:row>
      <xdr:rowOff>0</xdr:rowOff>
    </xdr:from>
    <xdr:to>
      <xdr:col>10</xdr:col>
      <xdr:colOff>38100</xdr:colOff>
      <xdr:row>938</xdr:row>
      <xdr:rowOff>0</xdr:rowOff>
    </xdr:to>
    <xdr:sp macro="" textlink="">
      <xdr:nvSpPr>
        <xdr:cNvPr id="1066" name="Line 1743"/>
        <xdr:cNvSpPr>
          <a:spLocks noChangeShapeType="1"/>
        </xdr:cNvSpPr>
      </xdr:nvSpPr>
      <xdr:spPr bwMode="auto">
        <a:xfrm>
          <a:off x="4552950" y="151923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938</xdr:row>
      <xdr:rowOff>0</xdr:rowOff>
    </xdr:from>
    <xdr:to>
      <xdr:col>10</xdr:col>
      <xdr:colOff>38100</xdr:colOff>
      <xdr:row>938</xdr:row>
      <xdr:rowOff>0</xdr:rowOff>
    </xdr:to>
    <xdr:sp macro="" textlink="">
      <xdr:nvSpPr>
        <xdr:cNvPr id="1067" name="Line 1744"/>
        <xdr:cNvSpPr>
          <a:spLocks noChangeShapeType="1"/>
        </xdr:cNvSpPr>
      </xdr:nvSpPr>
      <xdr:spPr bwMode="auto">
        <a:xfrm>
          <a:off x="4552950" y="151923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938</xdr:row>
      <xdr:rowOff>0</xdr:rowOff>
    </xdr:from>
    <xdr:to>
      <xdr:col>10</xdr:col>
      <xdr:colOff>38100</xdr:colOff>
      <xdr:row>938</xdr:row>
      <xdr:rowOff>0</xdr:rowOff>
    </xdr:to>
    <xdr:sp macro="" textlink="">
      <xdr:nvSpPr>
        <xdr:cNvPr id="1068" name="Line 1745"/>
        <xdr:cNvSpPr>
          <a:spLocks noChangeShapeType="1"/>
        </xdr:cNvSpPr>
      </xdr:nvSpPr>
      <xdr:spPr bwMode="auto">
        <a:xfrm>
          <a:off x="4552950" y="151923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938</xdr:row>
      <xdr:rowOff>0</xdr:rowOff>
    </xdr:from>
    <xdr:to>
      <xdr:col>10</xdr:col>
      <xdr:colOff>38100</xdr:colOff>
      <xdr:row>938</xdr:row>
      <xdr:rowOff>0</xdr:rowOff>
    </xdr:to>
    <xdr:sp macro="" textlink="">
      <xdr:nvSpPr>
        <xdr:cNvPr id="1069" name="Line 1746"/>
        <xdr:cNvSpPr>
          <a:spLocks noChangeShapeType="1"/>
        </xdr:cNvSpPr>
      </xdr:nvSpPr>
      <xdr:spPr bwMode="auto">
        <a:xfrm>
          <a:off x="4552950" y="151923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938</xdr:row>
      <xdr:rowOff>0</xdr:rowOff>
    </xdr:from>
    <xdr:to>
      <xdr:col>10</xdr:col>
      <xdr:colOff>38100</xdr:colOff>
      <xdr:row>938</xdr:row>
      <xdr:rowOff>0</xdr:rowOff>
    </xdr:to>
    <xdr:sp macro="" textlink="">
      <xdr:nvSpPr>
        <xdr:cNvPr id="1070" name="Line 1747"/>
        <xdr:cNvSpPr>
          <a:spLocks noChangeShapeType="1"/>
        </xdr:cNvSpPr>
      </xdr:nvSpPr>
      <xdr:spPr bwMode="auto">
        <a:xfrm>
          <a:off x="4552950" y="151923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938</xdr:row>
      <xdr:rowOff>0</xdr:rowOff>
    </xdr:from>
    <xdr:to>
      <xdr:col>10</xdr:col>
      <xdr:colOff>38100</xdr:colOff>
      <xdr:row>938</xdr:row>
      <xdr:rowOff>0</xdr:rowOff>
    </xdr:to>
    <xdr:sp macro="" textlink="">
      <xdr:nvSpPr>
        <xdr:cNvPr id="1071" name="Line 1748"/>
        <xdr:cNvSpPr>
          <a:spLocks noChangeShapeType="1"/>
        </xdr:cNvSpPr>
      </xdr:nvSpPr>
      <xdr:spPr bwMode="auto">
        <a:xfrm>
          <a:off x="4552950" y="151923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938</xdr:row>
      <xdr:rowOff>0</xdr:rowOff>
    </xdr:from>
    <xdr:to>
      <xdr:col>10</xdr:col>
      <xdr:colOff>38100</xdr:colOff>
      <xdr:row>938</xdr:row>
      <xdr:rowOff>0</xdr:rowOff>
    </xdr:to>
    <xdr:sp macro="" textlink="">
      <xdr:nvSpPr>
        <xdr:cNvPr id="1072" name="Line 1749"/>
        <xdr:cNvSpPr>
          <a:spLocks noChangeShapeType="1"/>
        </xdr:cNvSpPr>
      </xdr:nvSpPr>
      <xdr:spPr bwMode="auto">
        <a:xfrm>
          <a:off x="4552950" y="151923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938</xdr:row>
      <xdr:rowOff>0</xdr:rowOff>
    </xdr:from>
    <xdr:to>
      <xdr:col>10</xdr:col>
      <xdr:colOff>38100</xdr:colOff>
      <xdr:row>938</xdr:row>
      <xdr:rowOff>0</xdr:rowOff>
    </xdr:to>
    <xdr:sp macro="" textlink="">
      <xdr:nvSpPr>
        <xdr:cNvPr id="1073" name="Line 1750"/>
        <xdr:cNvSpPr>
          <a:spLocks noChangeShapeType="1"/>
        </xdr:cNvSpPr>
      </xdr:nvSpPr>
      <xdr:spPr bwMode="auto">
        <a:xfrm>
          <a:off x="4552950" y="151923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938</xdr:row>
      <xdr:rowOff>0</xdr:rowOff>
    </xdr:from>
    <xdr:to>
      <xdr:col>10</xdr:col>
      <xdr:colOff>38100</xdr:colOff>
      <xdr:row>938</xdr:row>
      <xdr:rowOff>0</xdr:rowOff>
    </xdr:to>
    <xdr:sp macro="" textlink="">
      <xdr:nvSpPr>
        <xdr:cNvPr id="1074" name="Line 1751"/>
        <xdr:cNvSpPr>
          <a:spLocks noChangeShapeType="1"/>
        </xdr:cNvSpPr>
      </xdr:nvSpPr>
      <xdr:spPr bwMode="auto">
        <a:xfrm>
          <a:off x="4552950" y="151923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938</xdr:row>
      <xdr:rowOff>0</xdr:rowOff>
    </xdr:from>
    <xdr:to>
      <xdr:col>10</xdr:col>
      <xdr:colOff>38100</xdr:colOff>
      <xdr:row>938</xdr:row>
      <xdr:rowOff>0</xdr:rowOff>
    </xdr:to>
    <xdr:sp macro="" textlink="">
      <xdr:nvSpPr>
        <xdr:cNvPr id="1075" name="Line 1752"/>
        <xdr:cNvSpPr>
          <a:spLocks noChangeShapeType="1"/>
        </xdr:cNvSpPr>
      </xdr:nvSpPr>
      <xdr:spPr bwMode="auto">
        <a:xfrm>
          <a:off x="4552950" y="151923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938</xdr:row>
      <xdr:rowOff>0</xdr:rowOff>
    </xdr:from>
    <xdr:to>
      <xdr:col>10</xdr:col>
      <xdr:colOff>38100</xdr:colOff>
      <xdr:row>938</xdr:row>
      <xdr:rowOff>0</xdr:rowOff>
    </xdr:to>
    <xdr:sp macro="" textlink="">
      <xdr:nvSpPr>
        <xdr:cNvPr id="1076" name="Line 1753"/>
        <xdr:cNvSpPr>
          <a:spLocks noChangeShapeType="1"/>
        </xdr:cNvSpPr>
      </xdr:nvSpPr>
      <xdr:spPr bwMode="auto">
        <a:xfrm>
          <a:off x="4552950" y="151923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938</xdr:row>
      <xdr:rowOff>0</xdr:rowOff>
    </xdr:from>
    <xdr:to>
      <xdr:col>10</xdr:col>
      <xdr:colOff>38100</xdr:colOff>
      <xdr:row>938</xdr:row>
      <xdr:rowOff>0</xdr:rowOff>
    </xdr:to>
    <xdr:sp macro="" textlink="">
      <xdr:nvSpPr>
        <xdr:cNvPr id="1077" name="Line 1754"/>
        <xdr:cNvSpPr>
          <a:spLocks noChangeShapeType="1"/>
        </xdr:cNvSpPr>
      </xdr:nvSpPr>
      <xdr:spPr bwMode="auto">
        <a:xfrm>
          <a:off x="4552950" y="151923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938</xdr:row>
      <xdr:rowOff>0</xdr:rowOff>
    </xdr:from>
    <xdr:to>
      <xdr:col>10</xdr:col>
      <xdr:colOff>38100</xdr:colOff>
      <xdr:row>938</xdr:row>
      <xdr:rowOff>0</xdr:rowOff>
    </xdr:to>
    <xdr:sp macro="" textlink="">
      <xdr:nvSpPr>
        <xdr:cNvPr id="1078" name="Line 1755"/>
        <xdr:cNvSpPr>
          <a:spLocks noChangeShapeType="1"/>
        </xdr:cNvSpPr>
      </xdr:nvSpPr>
      <xdr:spPr bwMode="auto">
        <a:xfrm>
          <a:off x="4552950" y="151923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938</xdr:row>
      <xdr:rowOff>0</xdr:rowOff>
    </xdr:from>
    <xdr:to>
      <xdr:col>10</xdr:col>
      <xdr:colOff>38100</xdr:colOff>
      <xdr:row>938</xdr:row>
      <xdr:rowOff>0</xdr:rowOff>
    </xdr:to>
    <xdr:sp macro="" textlink="">
      <xdr:nvSpPr>
        <xdr:cNvPr id="1079" name="Line 1756"/>
        <xdr:cNvSpPr>
          <a:spLocks noChangeShapeType="1"/>
        </xdr:cNvSpPr>
      </xdr:nvSpPr>
      <xdr:spPr bwMode="auto">
        <a:xfrm>
          <a:off x="4552950" y="151923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930</xdr:row>
      <xdr:rowOff>0</xdr:rowOff>
    </xdr:from>
    <xdr:to>
      <xdr:col>10</xdr:col>
      <xdr:colOff>38100</xdr:colOff>
      <xdr:row>930</xdr:row>
      <xdr:rowOff>0</xdr:rowOff>
    </xdr:to>
    <xdr:sp macro="" textlink="">
      <xdr:nvSpPr>
        <xdr:cNvPr id="1080" name="Line 1743"/>
        <xdr:cNvSpPr>
          <a:spLocks noChangeShapeType="1"/>
        </xdr:cNvSpPr>
      </xdr:nvSpPr>
      <xdr:spPr bwMode="auto">
        <a:xfrm>
          <a:off x="4552950" y="150628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930</xdr:row>
      <xdr:rowOff>0</xdr:rowOff>
    </xdr:from>
    <xdr:to>
      <xdr:col>10</xdr:col>
      <xdr:colOff>38100</xdr:colOff>
      <xdr:row>930</xdr:row>
      <xdr:rowOff>0</xdr:rowOff>
    </xdr:to>
    <xdr:sp macro="" textlink="">
      <xdr:nvSpPr>
        <xdr:cNvPr id="1081" name="Line 1744"/>
        <xdr:cNvSpPr>
          <a:spLocks noChangeShapeType="1"/>
        </xdr:cNvSpPr>
      </xdr:nvSpPr>
      <xdr:spPr bwMode="auto">
        <a:xfrm>
          <a:off x="4552950" y="150628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930</xdr:row>
      <xdr:rowOff>0</xdr:rowOff>
    </xdr:from>
    <xdr:to>
      <xdr:col>10</xdr:col>
      <xdr:colOff>38100</xdr:colOff>
      <xdr:row>930</xdr:row>
      <xdr:rowOff>0</xdr:rowOff>
    </xdr:to>
    <xdr:sp macro="" textlink="">
      <xdr:nvSpPr>
        <xdr:cNvPr id="1082" name="Line 1745"/>
        <xdr:cNvSpPr>
          <a:spLocks noChangeShapeType="1"/>
        </xdr:cNvSpPr>
      </xdr:nvSpPr>
      <xdr:spPr bwMode="auto">
        <a:xfrm>
          <a:off x="4552950" y="150628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930</xdr:row>
      <xdr:rowOff>0</xdr:rowOff>
    </xdr:from>
    <xdr:to>
      <xdr:col>10</xdr:col>
      <xdr:colOff>38100</xdr:colOff>
      <xdr:row>930</xdr:row>
      <xdr:rowOff>0</xdr:rowOff>
    </xdr:to>
    <xdr:sp macro="" textlink="">
      <xdr:nvSpPr>
        <xdr:cNvPr id="1083" name="Line 1746"/>
        <xdr:cNvSpPr>
          <a:spLocks noChangeShapeType="1"/>
        </xdr:cNvSpPr>
      </xdr:nvSpPr>
      <xdr:spPr bwMode="auto">
        <a:xfrm>
          <a:off x="4552950" y="150628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930</xdr:row>
      <xdr:rowOff>0</xdr:rowOff>
    </xdr:from>
    <xdr:to>
      <xdr:col>10</xdr:col>
      <xdr:colOff>38100</xdr:colOff>
      <xdr:row>930</xdr:row>
      <xdr:rowOff>0</xdr:rowOff>
    </xdr:to>
    <xdr:sp macro="" textlink="">
      <xdr:nvSpPr>
        <xdr:cNvPr id="1084" name="Line 1747"/>
        <xdr:cNvSpPr>
          <a:spLocks noChangeShapeType="1"/>
        </xdr:cNvSpPr>
      </xdr:nvSpPr>
      <xdr:spPr bwMode="auto">
        <a:xfrm>
          <a:off x="4552950" y="150628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930</xdr:row>
      <xdr:rowOff>0</xdr:rowOff>
    </xdr:from>
    <xdr:to>
      <xdr:col>10</xdr:col>
      <xdr:colOff>38100</xdr:colOff>
      <xdr:row>930</xdr:row>
      <xdr:rowOff>0</xdr:rowOff>
    </xdr:to>
    <xdr:sp macro="" textlink="">
      <xdr:nvSpPr>
        <xdr:cNvPr id="1085" name="Line 1748"/>
        <xdr:cNvSpPr>
          <a:spLocks noChangeShapeType="1"/>
        </xdr:cNvSpPr>
      </xdr:nvSpPr>
      <xdr:spPr bwMode="auto">
        <a:xfrm>
          <a:off x="4552950" y="150628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930</xdr:row>
      <xdr:rowOff>0</xdr:rowOff>
    </xdr:from>
    <xdr:to>
      <xdr:col>10</xdr:col>
      <xdr:colOff>38100</xdr:colOff>
      <xdr:row>930</xdr:row>
      <xdr:rowOff>0</xdr:rowOff>
    </xdr:to>
    <xdr:sp macro="" textlink="">
      <xdr:nvSpPr>
        <xdr:cNvPr id="1086" name="Line 1749"/>
        <xdr:cNvSpPr>
          <a:spLocks noChangeShapeType="1"/>
        </xdr:cNvSpPr>
      </xdr:nvSpPr>
      <xdr:spPr bwMode="auto">
        <a:xfrm>
          <a:off x="4552950" y="150628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930</xdr:row>
      <xdr:rowOff>0</xdr:rowOff>
    </xdr:from>
    <xdr:to>
      <xdr:col>10</xdr:col>
      <xdr:colOff>38100</xdr:colOff>
      <xdr:row>930</xdr:row>
      <xdr:rowOff>0</xdr:rowOff>
    </xdr:to>
    <xdr:sp macro="" textlink="">
      <xdr:nvSpPr>
        <xdr:cNvPr id="1087" name="Line 1750"/>
        <xdr:cNvSpPr>
          <a:spLocks noChangeShapeType="1"/>
        </xdr:cNvSpPr>
      </xdr:nvSpPr>
      <xdr:spPr bwMode="auto">
        <a:xfrm>
          <a:off x="4552950" y="150628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930</xdr:row>
      <xdr:rowOff>0</xdr:rowOff>
    </xdr:from>
    <xdr:to>
      <xdr:col>10</xdr:col>
      <xdr:colOff>38100</xdr:colOff>
      <xdr:row>930</xdr:row>
      <xdr:rowOff>0</xdr:rowOff>
    </xdr:to>
    <xdr:sp macro="" textlink="">
      <xdr:nvSpPr>
        <xdr:cNvPr id="1088" name="Line 1751"/>
        <xdr:cNvSpPr>
          <a:spLocks noChangeShapeType="1"/>
        </xdr:cNvSpPr>
      </xdr:nvSpPr>
      <xdr:spPr bwMode="auto">
        <a:xfrm>
          <a:off x="4552950" y="150628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930</xdr:row>
      <xdr:rowOff>0</xdr:rowOff>
    </xdr:from>
    <xdr:to>
      <xdr:col>10</xdr:col>
      <xdr:colOff>38100</xdr:colOff>
      <xdr:row>930</xdr:row>
      <xdr:rowOff>0</xdr:rowOff>
    </xdr:to>
    <xdr:sp macro="" textlink="">
      <xdr:nvSpPr>
        <xdr:cNvPr id="1089" name="Line 1752"/>
        <xdr:cNvSpPr>
          <a:spLocks noChangeShapeType="1"/>
        </xdr:cNvSpPr>
      </xdr:nvSpPr>
      <xdr:spPr bwMode="auto">
        <a:xfrm>
          <a:off x="4552950" y="150628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930</xdr:row>
      <xdr:rowOff>0</xdr:rowOff>
    </xdr:from>
    <xdr:to>
      <xdr:col>10</xdr:col>
      <xdr:colOff>38100</xdr:colOff>
      <xdr:row>930</xdr:row>
      <xdr:rowOff>0</xdr:rowOff>
    </xdr:to>
    <xdr:sp macro="" textlink="">
      <xdr:nvSpPr>
        <xdr:cNvPr id="1090" name="Line 1753"/>
        <xdr:cNvSpPr>
          <a:spLocks noChangeShapeType="1"/>
        </xdr:cNvSpPr>
      </xdr:nvSpPr>
      <xdr:spPr bwMode="auto">
        <a:xfrm>
          <a:off x="4552950" y="150628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930</xdr:row>
      <xdr:rowOff>0</xdr:rowOff>
    </xdr:from>
    <xdr:to>
      <xdr:col>10</xdr:col>
      <xdr:colOff>38100</xdr:colOff>
      <xdr:row>930</xdr:row>
      <xdr:rowOff>0</xdr:rowOff>
    </xdr:to>
    <xdr:sp macro="" textlink="">
      <xdr:nvSpPr>
        <xdr:cNvPr id="1091" name="Line 1754"/>
        <xdr:cNvSpPr>
          <a:spLocks noChangeShapeType="1"/>
        </xdr:cNvSpPr>
      </xdr:nvSpPr>
      <xdr:spPr bwMode="auto">
        <a:xfrm>
          <a:off x="4552950" y="150628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930</xdr:row>
      <xdr:rowOff>0</xdr:rowOff>
    </xdr:from>
    <xdr:to>
      <xdr:col>10</xdr:col>
      <xdr:colOff>38100</xdr:colOff>
      <xdr:row>930</xdr:row>
      <xdr:rowOff>0</xdr:rowOff>
    </xdr:to>
    <xdr:sp macro="" textlink="">
      <xdr:nvSpPr>
        <xdr:cNvPr id="1092" name="Line 1755"/>
        <xdr:cNvSpPr>
          <a:spLocks noChangeShapeType="1"/>
        </xdr:cNvSpPr>
      </xdr:nvSpPr>
      <xdr:spPr bwMode="auto">
        <a:xfrm>
          <a:off x="4552950" y="150628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930</xdr:row>
      <xdr:rowOff>0</xdr:rowOff>
    </xdr:from>
    <xdr:to>
      <xdr:col>10</xdr:col>
      <xdr:colOff>38100</xdr:colOff>
      <xdr:row>930</xdr:row>
      <xdr:rowOff>0</xdr:rowOff>
    </xdr:to>
    <xdr:sp macro="" textlink="">
      <xdr:nvSpPr>
        <xdr:cNvPr id="1093" name="Line 1756"/>
        <xdr:cNvSpPr>
          <a:spLocks noChangeShapeType="1"/>
        </xdr:cNvSpPr>
      </xdr:nvSpPr>
      <xdr:spPr bwMode="auto">
        <a:xfrm>
          <a:off x="4552950" y="150628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934</xdr:row>
      <xdr:rowOff>0</xdr:rowOff>
    </xdr:from>
    <xdr:to>
      <xdr:col>10</xdr:col>
      <xdr:colOff>38100</xdr:colOff>
      <xdr:row>934</xdr:row>
      <xdr:rowOff>0</xdr:rowOff>
    </xdr:to>
    <xdr:sp macro="" textlink="">
      <xdr:nvSpPr>
        <xdr:cNvPr id="1094" name="Line 1743"/>
        <xdr:cNvSpPr>
          <a:spLocks noChangeShapeType="1"/>
        </xdr:cNvSpPr>
      </xdr:nvSpPr>
      <xdr:spPr bwMode="auto">
        <a:xfrm>
          <a:off x="4552950" y="151276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934</xdr:row>
      <xdr:rowOff>0</xdr:rowOff>
    </xdr:from>
    <xdr:to>
      <xdr:col>10</xdr:col>
      <xdr:colOff>38100</xdr:colOff>
      <xdr:row>934</xdr:row>
      <xdr:rowOff>0</xdr:rowOff>
    </xdr:to>
    <xdr:sp macro="" textlink="">
      <xdr:nvSpPr>
        <xdr:cNvPr id="1095" name="Line 1744"/>
        <xdr:cNvSpPr>
          <a:spLocks noChangeShapeType="1"/>
        </xdr:cNvSpPr>
      </xdr:nvSpPr>
      <xdr:spPr bwMode="auto">
        <a:xfrm>
          <a:off x="4552950" y="151276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934</xdr:row>
      <xdr:rowOff>0</xdr:rowOff>
    </xdr:from>
    <xdr:to>
      <xdr:col>10</xdr:col>
      <xdr:colOff>38100</xdr:colOff>
      <xdr:row>934</xdr:row>
      <xdr:rowOff>0</xdr:rowOff>
    </xdr:to>
    <xdr:sp macro="" textlink="">
      <xdr:nvSpPr>
        <xdr:cNvPr id="1096" name="Line 1745"/>
        <xdr:cNvSpPr>
          <a:spLocks noChangeShapeType="1"/>
        </xdr:cNvSpPr>
      </xdr:nvSpPr>
      <xdr:spPr bwMode="auto">
        <a:xfrm>
          <a:off x="4552950" y="151276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934</xdr:row>
      <xdr:rowOff>0</xdr:rowOff>
    </xdr:from>
    <xdr:to>
      <xdr:col>10</xdr:col>
      <xdr:colOff>38100</xdr:colOff>
      <xdr:row>934</xdr:row>
      <xdr:rowOff>0</xdr:rowOff>
    </xdr:to>
    <xdr:sp macro="" textlink="">
      <xdr:nvSpPr>
        <xdr:cNvPr id="1097" name="Line 1746"/>
        <xdr:cNvSpPr>
          <a:spLocks noChangeShapeType="1"/>
        </xdr:cNvSpPr>
      </xdr:nvSpPr>
      <xdr:spPr bwMode="auto">
        <a:xfrm>
          <a:off x="4552950" y="151276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934</xdr:row>
      <xdr:rowOff>0</xdr:rowOff>
    </xdr:from>
    <xdr:to>
      <xdr:col>10</xdr:col>
      <xdr:colOff>38100</xdr:colOff>
      <xdr:row>934</xdr:row>
      <xdr:rowOff>0</xdr:rowOff>
    </xdr:to>
    <xdr:sp macro="" textlink="">
      <xdr:nvSpPr>
        <xdr:cNvPr id="1098" name="Line 1747"/>
        <xdr:cNvSpPr>
          <a:spLocks noChangeShapeType="1"/>
        </xdr:cNvSpPr>
      </xdr:nvSpPr>
      <xdr:spPr bwMode="auto">
        <a:xfrm>
          <a:off x="4552950" y="151276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934</xdr:row>
      <xdr:rowOff>0</xdr:rowOff>
    </xdr:from>
    <xdr:to>
      <xdr:col>10</xdr:col>
      <xdr:colOff>38100</xdr:colOff>
      <xdr:row>934</xdr:row>
      <xdr:rowOff>0</xdr:rowOff>
    </xdr:to>
    <xdr:sp macro="" textlink="">
      <xdr:nvSpPr>
        <xdr:cNvPr id="1099" name="Line 1748"/>
        <xdr:cNvSpPr>
          <a:spLocks noChangeShapeType="1"/>
        </xdr:cNvSpPr>
      </xdr:nvSpPr>
      <xdr:spPr bwMode="auto">
        <a:xfrm>
          <a:off x="4552950" y="151276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934</xdr:row>
      <xdr:rowOff>0</xdr:rowOff>
    </xdr:from>
    <xdr:to>
      <xdr:col>10</xdr:col>
      <xdr:colOff>38100</xdr:colOff>
      <xdr:row>934</xdr:row>
      <xdr:rowOff>0</xdr:rowOff>
    </xdr:to>
    <xdr:sp macro="" textlink="">
      <xdr:nvSpPr>
        <xdr:cNvPr id="1100" name="Line 1749"/>
        <xdr:cNvSpPr>
          <a:spLocks noChangeShapeType="1"/>
        </xdr:cNvSpPr>
      </xdr:nvSpPr>
      <xdr:spPr bwMode="auto">
        <a:xfrm>
          <a:off x="4552950" y="151276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934</xdr:row>
      <xdr:rowOff>0</xdr:rowOff>
    </xdr:from>
    <xdr:to>
      <xdr:col>10</xdr:col>
      <xdr:colOff>38100</xdr:colOff>
      <xdr:row>934</xdr:row>
      <xdr:rowOff>0</xdr:rowOff>
    </xdr:to>
    <xdr:sp macro="" textlink="">
      <xdr:nvSpPr>
        <xdr:cNvPr id="1101" name="Line 1750"/>
        <xdr:cNvSpPr>
          <a:spLocks noChangeShapeType="1"/>
        </xdr:cNvSpPr>
      </xdr:nvSpPr>
      <xdr:spPr bwMode="auto">
        <a:xfrm>
          <a:off x="4552950" y="151276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934</xdr:row>
      <xdr:rowOff>0</xdr:rowOff>
    </xdr:from>
    <xdr:to>
      <xdr:col>10</xdr:col>
      <xdr:colOff>38100</xdr:colOff>
      <xdr:row>934</xdr:row>
      <xdr:rowOff>0</xdr:rowOff>
    </xdr:to>
    <xdr:sp macro="" textlink="">
      <xdr:nvSpPr>
        <xdr:cNvPr id="1102" name="Line 1751"/>
        <xdr:cNvSpPr>
          <a:spLocks noChangeShapeType="1"/>
        </xdr:cNvSpPr>
      </xdr:nvSpPr>
      <xdr:spPr bwMode="auto">
        <a:xfrm>
          <a:off x="4552950" y="151276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934</xdr:row>
      <xdr:rowOff>0</xdr:rowOff>
    </xdr:from>
    <xdr:to>
      <xdr:col>10</xdr:col>
      <xdr:colOff>38100</xdr:colOff>
      <xdr:row>934</xdr:row>
      <xdr:rowOff>0</xdr:rowOff>
    </xdr:to>
    <xdr:sp macro="" textlink="">
      <xdr:nvSpPr>
        <xdr:cNvPr id="1103" name="Line 1752"/>
        <xdr:cNvSpPr>
          <a:spLocks noChangeShapeType="1"/>
        </xdr:cNvSpPr>
      </xdr:nvSpPr>
      <xdr:spPr bwMode="auto">
        <a:xfrm>
          <a:off x="4552950" y="151276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934</xdr:row>
      <xdr:rowOff>0</xdr:rowOff>
    </xdr:from>
    <xdr:to>
      <xdr:col>10</xdr:col>
      <xdr:colOff>38100</xdr:colOff>
      <xdr:row>934</xdr:row>
      <xdr:rowOff>0</xdr:rowOff>
    </xdr:to>
    <xdr:sp macro="" textlink="">
      <xdr:nvSpPr>
        <xdr:cNvPr id="1104" name="Line 1753"/>
        <xdr:cNvSpPr>
          <a:spLocks noChangeShapeType="1"/>
        </xdr:cNvSpPr>
      </xdr:nvSpPr>
      <xdr:spPr bwMode="auto">
        <a:xfrm>
          <a:off x="4552950" y="151276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934</xdr:row>
      <xdr:rowOff>0</xdr:rowOff>
    </xdr:from>
    <xdr:to>
      <xdr:col>10</xdr:col>
      <xdr:colOff>38100</xdr:colOff>
      <xdr:row>934</xdr:row>
      <xdr:rowOff>0</xdr:rowOff>
    </xdr:to>
    <xdr:sp macro="" textlink="">
      <xdr:nvSpPr>
        <xdr:cNvPr id="1105" name="Line 1754"/>
        <xdr:cNvSpPr>
          <a:spLocks noChangeShapeType="1"/>
        </xdr:cNvSpPr>
      </xdr:nvSpPr>
      <xdr:spPr bwMode="auto">
        <a:xfrm>
          <a:off x="4552950" y="151276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934</xdr:row>
      <xdr:rowOff>0</xdr:rowOff>
    </xdr:from>
    <xdr:to>
      <xdr:col>10</xdr:col>
      <xdr:colOff>38100</xdr:colOff>
      <xdr:row>934</xdr:row>
      <xdr:rowOff>0</xdr:rowOff>
    </xdr:to>
    <xdr:sp macro="" textlink="">
      <xdr:nvSpPr>
        <xdr:cNvPr id="1106" name="Line 1755"/>
        <xdr:cNvSpPr>
          <a:spLocks noChangeShapeType="1"/>
        </xdr:cNvSpPr>
      </xdr:nvSpPr>
      <xdr:spPr bwMode="auto">
        <a:xfrm>
          <a:off x="4552950" y="151276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934</xdr:row>
      <xdr:rowOff>0</xdr:rowOff>
    </xdr:from>
    <xdr:to>
      <xdr:col>10</xdr:col>
      <xdr:colOff>38100</xdr:colOff>
      <xdr:row>934</xdr:row>
      <xdr:rowOff>0</xdr:rowOff>
    </xdr:to>
    <xdr:sp macro="" textlink="">
      <xdr:nvSpPr>
        <xdr:cNvPr id="1107" name="Line 1756"/>
        <xdr:cNvSpPr>
          <a:spLocks noChangeShapeType="1"/>
        </xdr:cNvSpPr>
      </xdr:nvSpPr>
      <xdr:spPr bwMode="auto">
        <a:xfrm>
          <a:off x="4552950" y="151276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934</xdr:row>
      <xdr:rowOff>0</xdr:rowOff>
    </xdr:from>
    <xdr:to>
      <xdr:col>10</xdr:col>
      <xdr:colOff>38100</xdr:colOff>
      <xdr:row>934</xdr:row>
      <xdr:rowOff>0</xdr:rowOff>
    </xdr:to>
    <xdr:sp macro="" textlink="">
      <xdr:nvSpPr>
        <xdr:cNvPr id="1108" name="Line 1743"/>
        <xdr:cNvSpPr>
          <a:spLocks noChangeShapeType="1"/>
        </xdr:cNvSpPr>
      </xdr:nvSpPr>
      <xdr:spPr bwMode="auto">
        <a:xfrm>
          <a:off x="4552950" y="151276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934</xdr:row>
      <xdr:rowOff>0</xdr:rowOff>
    </xdr:from>
    <xdr:to>
      <xdr:col>10</xdr:col>
      <xdr:colOff>38100</xdr:colOff>
      <xdr:row>934</xdr:row>
      <xdr:rowOff>0</xdr:rowOff>
    </xdr:to>
    <xdr:sp macro="" textlink="">
      <xdr:nvSpPr>
        <xdr:cNvPr id="1109" name="Line 1744"/>
        <xdr:cNvSpPr>
          <a:spLocks noChangeShapeType="1"/>
        </xdr:cNvSpPr>
      </xdr:nvSpPr>
      <xdr:spPr bwMode="auto">
        <a:xfrm>
          <a:off x="4552950" y="151276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934</xdr:row>
      <xdr:rowOff>0</xdr:rowOff>
    </xdr:from>
    <xdr:to>
      <xdr:col>10</xdr:col>
      <xdr:colOff>38100</xdr:colOff>
      <xdr:row>934</xdr:row>
      <xdr:rowOff>0</xdr:rowOff>
    </xdr:to>
    <xdr:sp macro="" textlink="">
      <xdr:nvSpPr>
        <xdr:cNvPr id="1110" name="Line 1745"/>
        <xdr:cNvSpPr>
          <a:spLocks noChangeShapeType="1"/>
        </xdr:cNvSpPr>
      </xdr:nvSpPr>
      <xdr:spPr bwMode="auto">
        <a:xfrm>
          <a:off x="4552950" y="151276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934</xdr:row>
      <xdr:rowOff>0</xdr:rowOff>
    </xdr:from>
    <xdr:to>
      <xdr:col>10</xdr:col>
      <xdr:colOff>38100</xdr:colOff>
      <xdr:row>934</xdr:row>
      <xdr:rowOff>0</xdr:rowOff>
    </xdr:to>
    <xdr:sp macro="" textlink="">
      <xdr:nvSpPr>
        <xdr:cNvPr id="1111" name="Line 1746"/>
        <xdr:cNvSpPr>
          <a:spLocks noChangeShapeType="1"/>
        </xdr:cNvSpPr>
      </xdr:nvSpPr>
      <xdr:spPr bwMode="auto">
        <a:xfrm>
          <a:off x="4552950" y="151276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934</xdr:row>
      <xdr:rowOff>0</xdr:rowOff>
    </xdr:from>
    <xdr:to>
      <xdr:col>10</xdr:col>
      <xdr:colOff>38100</xdr:colOff>
      <xdr:row>934</xdr:row>
      <xdr:rowOff>0</xdr:rowOff>
    </xdr:to>
    <xdr:sp macro="" textlink="">
      <xdr:nvSpPr>
        <xdr:cNvPr id="1112" name="Line 1747"/>
        <xdr:cNvSpPr>
          <a:spLocks noChangeShapeType="1"/>
        </xdr:cNvSpPr>
      </xdr:nvSpPr>
      <xdr:spPr bwMode="auto">
        <a:xfrm>
          <a:off x="4552950" y="151276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934</xdr:row>
      <xdr:rowOff>0</xdr:rowOff>
    </xdr:from>
    <xdr:to>
      <xdr:col>10</xdr:col>
      <xdr:colOff>38100</xdr:colOff>
      <xdr:row>934</xdr:row>
      <xdr:rowOff>0</xdr:rowOff>
    </xdr:to>
    <xdr:sp macro="" textlink="">
      <xdr:nvSpPr>
        <xdr:cNvPr id="1113" name="Line 1748"/>
        <xdr:cNvSpPr>
          <a:spLocks noChangeShapeType="1"/>
        </xdr:cNvSpPr>
      </xdr:nvSpPr>
      <xdr:spPr bwMode="auto">
        <a:xfrm>
          <a:off x="4552950" y="151276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934</xdr:row>
      <xdr:rowOff>0</xdr:rowOff>
    </xdr:from>
    <xdr:to>
      <xdr:col>10</xdr:col>
      <xdr:colOff>38100</xdr:colOff>
      <xdr:row>934</xdr:row>
      <xdr:rowOff>0</xdr:rowOff>
    </xdr:to>
    <xdr:sp macro="" textlink="">
      <xdr:nvSpPr>
        <xdr:cNvPr id="1114" name="Line 1749"/>
        <xdr:cNvSpPr>
          <a:spLocks noChangeShapeType="1"/>
        </xdr:cNvSpPr>
      </xdr:nvSpPr>
      <xdr:spPr bwMode="auto">
        <a:xfrm>
          <a:off x="4552950" y="151276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934</xdr:row>
      <xdr:rowOff>0</xdr:rowOff>
    </xdr:from>
    <xdr:to>
      <xdr:col>10</xdr:col>
      <xdr:colOff>38100</xdr:colOff>
      <xdr:row>934</xdr:row>
      <xdr:rowOff>0</xdr:rowOff>
    </xdr:to>
    <xdr:sp macro="" textlink="">
      <xdr:nvSpPr>
        <xdr:cNvPr id="1115" name="Line 1750"/>
        <xdr:cNvSpPr>
          <a:spLocks noChangeShapeType="1"/>
        </xdr:cNvSpPr>
      </xdr:nvSpPr>
      <xdr:spPr bwMode="auto">
        <a:xfrm>
          <a:off x="4552950" y="151276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934</xdr:row>
      <xdr:rowOff>0</xdr:rowOff>
    </xdr:from>
    <xdr:to>
      <xdr:col>10</xdr:col>
      <xdr:colOff>38100</xdr:colOff>
      <xdr:row>934</xdr:row>
      <xdr:rowOff>0</xdr:rowOff>
    </xdr:to>
    <xdr:sp macro="" textlink="">
      <xdr:nvSpPr>
        <xdr:cNvPr id="1116" name="Line 1751"/>
        <xdr:cNvSpPr>
          <a:spLocks noChangeShapeType="1"/>
        </xdr:cNvSpPr>
      </xdr:nvSpPr>
      <xdr:spPr bwMode="auto">
        <a:xfrm>
          <a:off x="4552950" y="151276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934</xdr:row>
      <xdr:rowOff>0</xdr:rowOff>
    </xdr:from>
    <xdr:to>
      <xdr:col>10</xdr:col>
      <xdr:colOff>38100</xdr:colOff>
      <xdr:row>934</xdr:row>
      <xdr:rowOff>0</xdr:rowOff>
    </xdr:to>
    <xdr:sp macro="" textlink="">
      <xdr:nvSpPr>
        <xdr:cNvPr id="1117" name="Line 1752"/>
        <xdr:cNvSpPr>
          <a:spLocks noChangeShapeType="1"/>
        </xdr:cNvSpPr>
      </xdr:nvSpPr>
      <xdr:spPr bwMode="auto">
        <a:xfrm>
          <a:off x="4552950" y="151276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934</xdr:row>
      <xdr:rowOff>0</xdr:rowOff>
    </xdr:from>
    <xdr:to>
      <xdr:col>10</xdr:col>
      <xdr:colOff>38100</xdr:colOff>
      <xdr:row>934</xdr:row>
      <xdr:rowOff>0</xdr:rowOff>
    </xdr:to>
    <xdr:sp macro="" textlink="">
      <xdr:nvSpPr>
        <xdr:cNvPr id="1118" name="Line 1753"/>
        <xdr:cNvSpPr>
          <a:spLocks noChangeShapeType="1"/>
        </xdr:cNvSpPr>
      </xdr:nvSpPr>
      <xdr:spPr bwMode="auto">
        <a:xfrm>
          <a:off x="4552950" y="151276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934</xdr:row>
      <xdr:rowOff>0</xdr:rowOff>
    </xdr:from>
    <xdr:to>
      <xdr:col>10</xdr:col>
      <xdr:colOff>38100</xdr:colOff>
      <xdr:row>934</xdr:row>
      <xdr:rowOff>0</xdr:rowOff>
    </xdr:to>
    <xdr:sp macro="" textlink="">
      <xdr:nvSpPr>
        <xdr:cNvPr id="1119" name="Line 1754"/>
        <xdr:cNvSpPr>
          <a:spLocks noChangeShapeType="1"/>
        </xdr:cNvSpPr>
      </xdr:nvSpPr>
      <xdr:spPr bwMode="auto">
        <a:xfrm>
          <a:off x="4552950" y="151276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934</xdr:row>
      <xdr:rowOff>0</xdr:rowOff>
    </xdr:from>
    <xdr:to>
      <xdr:col>10</xdr:col>
      <xdr:colOff>38100</xdr:colOff>
      <xdr:row>934</xdr:row>
      <xdr:rowOff>0</xdr:rowOff>
    </xdr:to>
    <xdr:sp macro="" textlink="">
      <xdr:nvSpPr>
        <xdr:cNvPr id="1120" name="Line 1755"/>
        <xdr:cNvSpPr>
          <a:spLocks noChangeShapeType="1"/>
        </xdr:cNvSpPr>
      </xdr:nvSpPr>
      <xdr:spPr bwMode="auto">
        <a:xfrm>
          <a:off x="4552950" y="151276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934</xdr:row>
      <xdr:rowOff>0</xdr:rowOff>
    </xdr:from>
    <xdr:to>
      <xdr:col>10</xdr:col>
      <xdr:colOff>38100</xdr:colOff>
      <xdr:row>934</xdr:row>
      <xdr:rowOff>0</xdr:rowOff>
    </xdr:to>
    <xdr:sp macro="" textlink="">
      <xdr:nvSpPr>
        <xdr:cNvPr id="1121" name="Line 1756"/>
        <xdr:cNvSpPr>
          <a:spLocks noChangeShapeType="1"/>
        </xdr:cNvSpPr>
      </xdr:nvSpPr>
      <xdr:spPr bwMode="auto">
        <a:xfrm>
          <a:off x="4552950" y="151276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934</xdr:row>
      <xdr:rowOff>0</xdr:rowOff>
    </xdr:from>
    <xdr:to>
      <xdr:col>10</xdr:col>
      <xdr:colOff>38100</xdr:colOff>
      <xdr:row>934</xdr:row>
      <xdr:rowOff>0</xdr:rowOff>
    </xdr:to>
    <xdr:sp macro="" textlink="">
      <xdr:nvSpPr>
        <xdr:cNvPr id="1122" name="Line 1743"/>
        <xdr:cNvSpPr>
          <a:spLocks noChangeShapeType="1"/>
        </xdr:cNvSpPr>
      </xdr:nvSpPr>
      <xdr:spPr bwMode="auto">
        <a:xfrm>
          <a:off x="4552950" y="151276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934</xdr:row>
      <xdr:rowOff>0</xdr:rowOff>
    </xdr:from>
    <xdr:to>
      <xdr:col>10</xdr:col>
      <xdr:colOff>38100</xdr:colOff>
      <xdr:row>934</xdr:row>
      <xdr:rowOff>0</xdr:rowOff>
    </xdr:to>
    <xdr:sp macro="" textlink="">
      <xdr:nvSpPr>
        <xdr:cNvPr id="1123" name="Line 1744"/>
        <xdr:cNvSpPr>
          <a:spLocks noChangeShapeType="1"/>
        </xdr:cNvSpPr>
      </xdr:nvSpPr>
      <xdr:spPr bwMode="auto">
        <a:xfrm>
          <a:off x="4552950" y="151276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934</xdr:row>
      <xdr:rowOff>0</xdr:rowOff>
    </xdr:from>
    <xdr:to>
      <xdr:col>10</xdr:col>
      <xdr:colOff>38100</xdr:colOff>
      <xdr:row>934</xdr:row>
      <xdr:rowOff>0</xdr:rowOff>
    </xdr:to>
    <xdr:sp macro="" textlink="">
      <xdr:nvSpPr>
        <xdr:cNvPr id="1124" name="Line 1745"/>
        <xdr:cNvSpPr>
          <a:spLocks noChangeShapeType="1"/>
        </xdr:cNvSpPr>
      </xdr:nvSpPr>
      <xdr:spPr bwMode="auto">
        <a:xfrm>
          <a:off x="4552950" y="151276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934</xdr:row>
      <xdr:rowOff>0</xdr:rowOff>
    </xdr:from>
    <xdr:to>
      <xdr:col>10</xdr:col>
      <xdr:colOff>38100</xdr:colOff>
      <xdr:row>934</xdr:row>
      <xdr:rowOff>0</xdr:rowOff>
    </xdr:to>
    <xdr:sp macro="" textlink="">
      <xdr:nvSpPr>
        <xdr:cNvPr id="1125" name="Line 1746"/>
        <xdr:cNvSpPr>
          <a:spLocks noChangeShapeType="1"/>
        </xdr:cNvSpPr>
      </xdr:nvSpPr>
      <xdr:spPr bwMode="auto">
        <a:xfrm>
          <a:off x="4552950" y="151276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934</xdr:row>
      <xdr:rowOff>0</xdr:rowOff>
    </xdr:from>
    <xdr:to>
      <xdr:col>10</xdr:col>
      <xdr:colOff>38100</xdr:colOff>
      <xdr:row>934</xdr:row>
      <xdr:rowOff>0</xdr:rowOff>
    </xdr:to>
    <xdr:sp macro="" textlink="">
      <xdr:nvSpPr>
        <xdr:cNvPr id="1126" name="Line 1747"/>
        <xdr:cNvSpPr>
          <a:spLocks noChangeShapeType="1"/>
        </xdr:cNvSpPr>
      </xdr:nvSpPr>
      <xdr:spPr bwMode="auto">
        <a:xfrm>
          <a:off x="4552950" y="151276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934</xdr:row>
      <xdr:rowOff>0</xdr:rowOff>
    </xdr:from>
    <xdr:to>
      <xdr:col>10</xdr:col>
      <xdr:colOff>38100</xdr:colOff>
      <xdr:row>934</xdr:row>
      <xdr:rowOff>0</xdr:rowOff>
    </xdr:to>
    <xdr:sp macro="" textlink="">
      <xdr:nvSpPr>
        <xdr:cNvPr id="1127" name="Line 1748"/>
        <xdr:cNvSpPr>
          <a:spLocks noChangeShapeType="1"/>
        </xdr:cNvSpPr>
      </xdr:nvSpPr>
      <xdr:spPr bwMode="auto">
        <a:xfrm>
          <a:off x="4552950" y="151276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934</xdr:row>
      <xdr:rowOff>0</xdr:rowOff>
    </xdr:from>
    <xdr:to>
      <xdr:col>10</xdr:col>
      <xdr:colOff>38100</xdr:colOff>
      <xdr:row>934</xdr:row>
      <xdr:rowOff>0</xdr:rowOff>
    </xdr:to>
    <xdr:sp macro="" textlink="">
      <xdr:nvSpPr>
        <xdr:cNvPr id="1128" name="Line 1749"/>
        <xdr:cNvSpPr>
          <a:spLocks noChangeShapeType="1"/>
        </xdr:cNvSpPr>
      </xdr:nvSpPr>
      <xdr:spPr bwMode="auto">
        <a:xfrm>
          <a:off x="4552950" y="151276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934</xdr:row>
      <xdr:rowOff>0</xdr:rowOff>
    </xdr:from>
    <xdr:to>
      <xdr:col>10</xdr:col>
      <xdr:colOff>38100</xdr:colOff>
      <xdr:row>934</xdr:row>
      <xdr:rowOff>0</xdr:rowOff>
    </xdr:to>
    <xdr:sp macro="" textlink="">
      <xdr:nvSpPr>
        <xdr:cNvPr id="1129" name="Line 1750"/>
        <xdr:cNvSpPr>
          <a:spLocks noChangeShapeType="1"/>
        </xdr:cNvSpPr>
      </xdr:nvSpPr>
      <xdr:spPr bwMode="auto">
        <a:xfrm>
          <a:off x="4552950" y="151276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934</xdr:row>
      <xdr:rowOff>0</xdr:rowOff>
    </xdr:from>
    <xdr:to>
      <xdr:col>10</xdr:col>
      <xdr:colOff>38100</xdr:colOff>
      <xdr:row>934</xdr:row>
      <xdr:rowOff>0</xdr:rowOff>
    </xdr:to>
    <xdr:sp macro="" textlink="">
      <xdr:nvSpPr>
        <xdr:cNvPr id="1130" name="Line 1751"/>
        <xdr:cNvSpPr>
          <a:spLocks noChangeShapeType="1"/>
        </xdr:cNvSpPr>
      </xdr:nvSpPr>
      <xdr:spPr bwMode="auto">
        <a:xfrm>
          <a:off x="4552950" y="151276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934</xdr:row>
      <xdr:rowOff>0</xdr:rowOff>
    </xdr:from>
    <xdr:to>
      <xdr:col>10</xdr:col>
      <xdr:colOff>38100</xdr:colOff>
      <xdr:row>934</xdr:row>
      <xdr:rowOff>0</xdr:rowOff>
    </xdr:to>
    <xdr:sp macro="" textlink="">
      <xdr:nvSpPr>
        <xdr:cNvPr id="1131" name="Line 1752"/>
        <xdr:cNvSpPr>
          <a:spLocks noChangeShapeType="1"/>
        </xdr:cNvSpPr>
      </xdr:nvSpPr>
      <xdr:spPr bwMode="auto">
        <a:xfrm>
          <a:off x="4552950" y="151276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934</xdr:row>
      <xdr:rowOff>0</xdr:rowOff>
    </xdr:from>
    <xdr:to>
      <xdr:col>10</xdr:col>
      <xdr:colOff>38100</xdr:colOff>
      <xdr:row>934</xdr:row>
      <xdr:rowOff>0</xdr:rowOff>
    </xdr:to>
    <xdr:sp macro="" textlink="">
      <xdr:nvSpPr>
        <xdr:cNvPr id="1132" name="Line 1753"/>
        <xdr:cNvSpPr>
          <a:spLocks noChangeShapeType="1"/>
        </xdr:cNvSpPr>
      </xdr:nvSpPr>
      <xdr:spPr bwMode="auto">
        <a:xfrm>
          <a:off x="4552950" y="151276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934</xdr:row>
      <xdr:rowOff>0</xdr:rowOff>
    </xdr:from>
    <xdr:to>
      <xdr:col>10</xdr:col>
      <xdr:colOff>38100</xdr:colOff>
      <xdr:row>934</xdr:row>
      <xdr:rowOff>0</xdr:rowOff>
    </xdr:to>
    <xdr:sp macro="" textlink="">
      <xdr:nvSpPr>
        <xdr:cNvPr id="1133" name="Line 1754"/>
        <xdr:cNvSpPr>
          <a:spLocks noChangeShapeType="1"/>
        </xdr:cNvSpPr>
      </xdr:nvSpPr>
      <xdr:spPr bwMode="auto">
        <a:xfrm>
          <a:off x="4552950" y="151276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934</xdr:row>
      <xdr:rowOff>0</xdr:rowOff>
    </xdr:from>
    <xdr:to>
      <xdr:col>10</xdr:col>
      <xdr:colOff>38100</xdr:colOff>
      <xdr:row>934</xdr:row>
      <xdr:rowOff>0</xdr:rowOff>
    </xdr:to>
    <xdr:sp macro="" textlink="">
      <xdr:nvSpPr>
        <xdr:cNvPr id="1134" name="Line 1755"/>
        <xdr:cNvSpPr>
          <a:spLocks noChangeShapeType="1"/>
        </xdr:cNvSpPr>
      </xdr:nvSpPr>
      <xdr:spPr bwMode="auto">
        <a:xfrm>
          <a:off x="4552950" y="151276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934</xdr:row>
      <xdr:rowOff>0</xdr:rowOff>
    </xdr:from>
    <xdr:to>
      <xdr:col>10</xdr:col>
      <xdr:colOff>38100</xdr:colOff>
      <xdr:row>934</xdr:row>
      <xdr:rowOff>0</xdr:rowOff>
    </xdr:to>
    <xdr:sp macro="" textlink="">
      <xdr:nvSpPr>
        <xdr:cNvPr id="1135" name="Line 1756"/>
        <xdr:cNvSpPr>
          <a:spLocks noChangeShapeType="1"/>
        </xdr:cNvSpPr>
      </xdr:nvSpPr>
      <xdr:spPr bwMode="auto">
        <a:xfrm>
          <a:off x="4552950" y="151276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934</xdr:row>
      <xdr:rowOff>0</xdr:rowOff>
    </xdr:from>
    <xdr:to>
      <xdr:col>10</xdr:col>
      <xdr:colOff>38100</xdr:colOff>
      <xdr:row>934</xdr:row>
      <xdr:rowOff>0</xdr:rowOff>
    </xdr:to>
    <xdr:sp macro="" textlink="">
      <xdr:nvSpPr>
        <xdr:cNvPr id="1136" name="Line 1743"/>
        <xdr:cNvSpPr>
          <a:spLocks noChangeShapeType="1"/>
        </xdr:cNvSpPr>
      </xdr:nvSpPr>
      <xdr:spPr bwMode="auto">
        <a:xfrm>
          <a:off x="4552950" y="151276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934</xdr:row>
      <xdr:rowOff>0</xdr:rowOff>
    </xdr:from>
    <xdr:to>
      <xdr:col>10</xdr:col>
      <xdr:colOff>38100</xdr:colOff>
      <xdr:row>934</xdr:row>
      <xdr:rowOff>0</xdr:rowOff>
    </xdr:to>
    <xdr:sp macro="" textlink="">
      <xdr:nvSpPr>
        <xdr:cNvPr id="1137" name="Line 1744"/>
        <xdr:cNvSpPr>
          <a:spLocks noChangeShapeType="1"/>
        </xdr:cNvSpPr>
      </xdr:nvSpPr>
      <xdr:spPr bwMode="auto">
        <a:xfrm>
          <a:off x="4552950" y="151276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934</xdr:row>
      <xdr:rowOff>0</xdr:rowOff>
    </xdr:from>
    <xdr:to>
      <xdr:col>10</xdr:col>
      <xdr:colOff>38100</xdr:colOff>
      <xdr:row>934</xdr:row>
      <xdr:rowOff>0</xdr:rowOff>
    </xdr:to>
    <xdr:sp macro="" textlink="">
      <xdr:nvSpPr>
        <xdr:cNvPr id="1138" name="Line 1745"/>
        <xdr:cNvSpPr>
          <a:spLocks noChangeShapeType="1"/>
        </xdr:cNvSpPr>
      </xdr:nvSpPr>
      <xdr:spPr bwMode="auto">
        <a:xfrm>
          <a:off x="4552950" y="151276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934</xdr:row>
      <xdr:rowOff>0</xdr:rowOff>
    </xdr:from>
    <xdr:to>
      <xdr:col>10</xdr:col>
      <xdr:colOff>38100</xdr:colOff>
      <xdr:row>934</xdr:row>
      <xdr:rowOff>0</xdr:rowOff>
    </xdr:to>
    <xdr:sp macro="" textlink="">
      <xdr:nvSpPr>
        <xdr:cNvPr id="1139" name="Line 1746"/>
        <xdr:cNvSpPr>
          <a:spLocks noChangeShapeType="1"/>
        </xdr:cNvSpPr>
      </xdr:nvSpPr>
      <xdr:spPr bwMode="auto">
        <a:xfrm>
          <a:off x="4552950" y="151276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934</xdr:row>
      <xdr:rowOff>0</xdr:rowOff>
    </xdr:from>
    <xdr:to>
      <xdr:col>10</xdr:col>
      <xdr:colOff>38100</xdr:colOff>
      <xdr:row>934</xdr:row>
      <xdr:rowOff>0</xdr:rowOff>
    </xdr:to>
    <xdr:sp macro="" textlink="">
      <xdr:nvSpPr>
        <xdr:cNvPr id="1140" name="Line 1747"/>
        <xdr:cNvSpPr>
          <a:spLocks noChangeShapeType="1"/>
        </xdr:cNvSpPr>
      </xdr:nvSpPr>
      <xdr:spPr bwMode="auto">
        <a:xfrm>
          <a:off x="4552950" y="151276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934</xdr:row>
      <xdr:rowOff>0</xdr:rowOff>
    </xdr:from>
    <xdr:to>
      <xdr:col>10</xdr:col>
      <xdr:colOff>38100</xdr:colOff>
      <xdr:row>934</xdr:row>
      <xdr:rowOff>0</xdr:rowOff>
    </xdr:to>
    <xdr:sp macro="" textlink="">
      <xdr:nvSpPr>
        <xdr:cNvPr id="1141" name="Line 1748"/>
        <xdr:cNvSpPr>
          <a:spLocks noChangeShapeType="1"/>
        </xdr:cNvSpPr>
      </xdr:nvSpPr>
      <xdr:spPr bwMode="auto">
        <a:xfrm>
          <a:off x="4552950" y="151276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934</xdr:row>
      <xdr:rowOff>0</xdr:rowOff>
    </xdr:from>
    <xdr:to>
      <xdr:col>10</xdr:col>
      <xdr:colOff>38100</xdr:colOff>
      <xdr:row>934</xdr:row>
      <xdr:rowOff>0</xdr:rowOff>
    </xdr:to>
    <xdr:sp macro="" textlink="">
      <xdr:nvSpPr>
        <xdr:cNvPr id="1142" name="Line 1749"/>
        <xdr:cNvSpPr>
          <a:spLocks noChangeShapeType="1"/>
        </xdr:cNvSpPr>
      </xdr:nvSpPr>
      <xdr:spPr bwMode="auto">
        <a:xfrm>
          <a:off x="4552950" y="151276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934</xdr:row>
      <xdr:rowOff>0</xdr:rowOff>
    </xdr:from>
    <xdr:to>
      <xdr:col>10</xdr:col>
      <xdr:colOff>38100</xdr:colOff>
      <xdr:row>934</xdr:row>
      <xdr:rowOff>0</xdr:rowOff>
    </xdr:to>
    <xdr:sp macro="" textlink="">
      <xdr:nvSpPr>
        <xdr:cNvPr id="1143" name="Line 1750"/>
        <xdr:cNvSpPr>
          <a:spLocks noChangeShapeType="1"/>
        </xdr:cNvSpPr>
      </xdr:nvSpPr>
      <xdr:spPr bwMode="auto">
        <a:xfrm>
          <a:off x="4552950" y="151276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934</xdr:row>
      <xdr:rowOff>0</xdr:rowOff>
    </xdr:from>
    <xdr:to>
      <xdr:col>10</xdr:col>
      <xdr:colOff>38100</xdr:colOff>
      <xdr:row>934</xdr:row>
      <xdr:rowOff>0</xdr:rowOff>
    </xdr:to>
    <xdr:sp macro="" textlink="">
      <xdr:nvSpPr>
        <xdr:cNvPr id="1144" name="Line 1751"/>
        <xdr:cNvSpPr>
          <a:spLocks noChangeShapeType="1"/>
        </xdr:cNvSpPr>
      </xdr:nvSpPr>
      <xdr:spPr bwMode="auto">
        <a:xfrm>
          <a:off x="4552950" y="151276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934</xdr:row>
      <xdr:rowOff>0</xdr:rowOff>
    </xdr:from>
    <xdr:to>
      <xdr:col>10</xdr:col>
      <xdr:colOff>38100</xdr:colOff>
      <xdr:row>934</xdr:row>
      <xdr:rowOff>0</xdr:rowOff>
    </xdr:to>
    <xdr:sp macro="" textlink="">
      <xdr:nvSpPr>
        <xdr:cNvPr id="1145" name="Line 1752"/>
        <xdr:cNvSpPr>
          <a:spLocks noChangeShapeType="1"/>
        </xdr:cNvSpPr>
      </xdr:nvSpPr>
      <xdr:spPr bwMode="auto">
        <a:xfrm>
          <a:off x="4552950" y="151276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934</xdr:row>
      <xdr:rowOff>0</xdr:rowOff>
    </xdr:from>
    <xdr:to>
      <xdr:col>10</xdr:col>
      <xdr:colOff>38100</xdr:colOff>
      <xdr:row>934</xdr:row>
      <xdr:rowOff>0</xdr:rowOff>
    </xdr:to>
    <xdr:sp macro="" textlink="">
      <xdr:nvSpPr>
        <xdr:cNvPr id="1146" name="Line 1753"/>
        <xdr:cNvSpPr>
          <a:spLocks noChangeShapeType="1"/>
        </xdr:cNvSpPr>
      </xdr:nvSpPr>
      <xdr:spPr bwMode="auto">
        <a:xfrm>
          <a:off x="4552950" y="151276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934</xdr:row>
      <xdr:rowOff>0</xdr:rowOff>
    </xdr:from>
    <xdr:to>
      <xdr:col>10</xdr:col>
      <xdr:colOff>38100</xdr:colOff>
      <xdr:row>934</xdr:row>
      <xdr:rowOff>0</xdr:rowOff>
    </xdr:to>
    <xdr:sp macro="" textlink="">
      <xdr:nvSpPr>
        <xdr:cNvPr id="1147" name="Line 1754"/>
        <xdr:cNvSpPr>
          <a:spLocks noChangeShapeType="1"/>
        </xdr:cNvSpPr>
      </xdr:nvSpPr>
      <xdr:spPr bwMode="auto">
        <a:xfrm>
          <a:off x="4552950" y="151276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934</xdr:row>
      <xdr:rowOff>0</xdr:rowOff>
    </xdr:from>
    <xdr:to>
      <xdr:col>10</xdr:col>
      <xdr:colOff>38100</xdr:colOff>
      <xdr:row>934</xdr:row>
      <xdr:rowOff>0</xdr:rowOff>
    </xdr:to>
    <xdr:sp macro="" textlink="">
      <xdr:nvSpPr>
        <xdr:cNvPr id="1148" name="Line 1755"/>
        <xdr:cNvSpPr>
          <a:spLocks noChangeShapeType="1"/>
        </xdr:cNvSpPr>
      </xdr:nvSpPr>
      <xdr:spPr bwMode="auto">
        <a:xfrm>
          <a:off x="4552950" y="151276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934</xdr:row>
      <xdr:rowOff>0</xdr:rowOff>
    </xdr:from>
    <xdr:to>
      <xdr:col>10</xdr:col>
      <xdr:colOff>38100</xdr:colOff>
      <xdr:row>934</xdr:row>
      <xdr:rowOff>0</xdr:rowOff>
    </xdr:to>
    <xdr:sp macro="" textlink="">
      <xdr:nvSpPr>
        <xdr:cNvPr id="1149" name="Line 1756"/>
        <xdr:cNvSpPr>
          <a:spLocks noChangeShapeType="1"/>
        </xdr:cNvSpPr>
      </xdr:nvSpPr>
      <xdr:spPr bwMode="auto">
        <a:xfrm>
          <a:off x="4552950" y="151276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934</xdr:row>
      <xdr:rowOff>0</xdr:rowOff>
    </xdr:from>
    <xdr:to>
      <xdr:col>10</xdr:col>
      <xdr:colOff>38100</xdr:colOff>
      <xdr:row>934</xdr:row>
      <xdr:rowOff>0</xdr:rowOff>
    </xdr:to>
    <xdr:sp macro="" textlink="">
      <xdr:nvSpPr>
        <xdr:cNvPr id="1150" name="Line 1743"/>
        <xdr:cNvSpPr>
          <a:spLocks noChangeShapeType="1"/>
        </xdr:cNvSpPr>
      </xdr:nvSpPr>
      <xdr:spPr bwMode="auto">
        <a:xfrm>
          <a:off x="4552950" y="151276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934</xdr:row>
      <xdr:rowOff>0</xdr:rowOff>
    </xdr:from>
    <xdr:to>
      <xdr:col>10</xdr:col>
      <xdr:colOff>38100</xdr:colOff>
      <xdr:row>934</xdr:row>
      <xdr:rowOff>0</xdr:rowOff>
    </xdr:to>
    <xdr:sp macro="" textlink="">
      <xdr:nvSpPr>
        <xdr:cNvPr id="1151" name="Line 1744"/>
        <xdr:cNvSpPr>
          <a:spLocks noChangeShapeType="1"/>
        </xdr:cNvSpPr>
      </xdr:nvSpPr>
      <xdr:spPr bwMode="auto">
        <a:xfrm>
          <a:off x="4552950" y="151276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934</xdr:row>
      <xdr:rowOff>0</xdr:rowOff>
    </xdr:from>
    <xdr:to>
      <xdr:col>10</xdr:col>
      <xdr:colOff>38100</xdr:colOff>
      <xdr:row>934</xdr:row>
      <xdr:rowOff>0</xdr:rowOff>
    </xdr:to>
    <xdr:sp macro="" textlink="">
      <xdr:nvSpPr>
        <xdr:cNvPr id="1152" name="Line 1745"/>
        <xdr:cNvSpPr>
          <a:spLocks noChangeShapeType="1"/>
        </xdr:cNvSpPr>
      </xdr:nvSpPr>
      <xdr:spPr bwMode="auto">
        <a:xfrm>
          <a:off x="4552950" y="151276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934</xdr:row>
      <xdr:rowOff>0</xdr:rowOff>
    </xdr:from>
    <xdr:to>
      <xdr:col>10</xdr:col>
      <xdr:colOff>38100</xdr:colOff>
      <xdr:row>934</xdr:row>
      <xdr:rowOff>0</xdr:rowOff>
    </xdr:to>
    <xdr:sp macro="" textlink="">
      <xdr:nvSpPr>
        <xdr:cNvPr id="1153" name="Line 1746"/>
        <xdr:cNvSpPr>
          <a:spLocks noChangeShapeType="1"/>
        </xdr:cNvSpPr>
      </xdr:nvSpPr>
      <xdr:spPr bwMode="auto">
        <a:xfrm>
          <a:off x="4552950" y="151276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934</xdr:row>
      <xdr:rowOff>0</xdr:rowOff>
    </xdr:from>
    <xdr:to>
      <xdr:col>10</xdr:col>
      <xdr:colOff>38100</xdr:colOff>
      <xdr:row>934</xdr:row>
      <xdr:rowOff>0</xdr:rowOff>
    </xdr:to>
    <xdr:sp macro="" textlink="">
      <xdr:nvSpPr>
        <xdr:cNvPr id="1154" name="Line 1747"/>
        <xdr:cNvSpPr>
          <a:spLocks noChangeShapeType="1"/>
        </xdr:cNvSpPr>
      </xdr:nvSpPr>
      <xdr:spPr bwMode="auto">
        <a:xfrm>
          <a:off x="4552950" y="151276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934</xdr:row>
      <xdr:rowOff>0</xdr:rowOff>
    </xdr:from>
    <xdr:to>
      <xdr:col>10</xdr:col>
      <xdr:colOff>38100</xdr:colOff>
      <xdr:row>934</xdr:row>
      <xdr:rowOff>0</xdr:rowOff>
    </xdr:to>
    <xdr:sp macro="" textlink="">
      <xdr:nvSpPr>
        <xdr:cNvPr id="1155" name="Line 1748"/>
        <xdr:cNvSpPr>
          <a:spLocks noChangeShapeType="1"/>
        </xdr:cNvSpPr>
      </xdr:nvSpPr>
      <xdr:spPr bwMode="auto">
        <a:xfrm>
          <a:off x="4552950" y="151276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934</xdr:row>
      <xdr:rowOff>0</xdr:rowOff>
    </xdr:from>
    <xdr:to>
      <xdr:col>10</xdr:col>
      <xdr:colOff>38100</xdr:colOff>
      <xdr:row>934</xdr:row>
      <xdr:rowOff>0</xdr:rowOff>
    </xdr:to>
    <xdr:sp macro="" textlink="">
      <xdr:nvSpPr>
        <xdr:cNvPr id="1156" name="Line 1749"/>
        <xdr:cNvSpPr>
          <a:spLocks noChangeShapeType="1"/>
        </xdr:cNvSpPr>
      </xdr:nvSpPr>
      <xdr:spPr bwMode="auto">
        <a:xfrm>
          <a:off x="4552950" y="151276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934</xdr:row>
      <xdr:rowOff>0</xdr:rowOff>
    </xdr:from>
    <xdr:to>
      <xdr:col>10</xdr:col>
      <xdr:colOff>38100</xdr:colOff>
      <xdr:row>934</xdr:row>
      <xdr:rowOff>0</xdr:rowOff>
    </xdr:to>
    <xdr:sp macro="" textlink="">
      <xdr:nvSpPr>
        <xdr:cNvPr id="1157" name="Line 1750"/>
        <xdr:cNvSpPr>
          <a:spLocks noChangeShapeType="1"/>
        </xdr:cNvSpPr>
      </xdr:nvSpPr>
      <xdr:spPr bwMode="auto">
        <a:xfrm>
          <a:off x="4552950" y="151276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934</xdr:row>
      <xdr:rowOff>0</xdr:rowOff>
    </xdr:from>
    <xdr:to>
      <xdr:col>10</xdr:col>
      <xdr:colOff>38100</xdr:colOff>
      <xdr:row>934</xdr:row>
      <xdr:rowOff>0</xdr:rowOff>
    </xdr:to>
    <xdr:sp macro="" textlink="">
      <xdr:nvSpPr>
        <xdr:cNvPr id="1158" name="Line 1751"/>
        <xdr:cNvSpPr>
          <a:spLocks noChangeShapeType="1"/>
        </xdr:cNvSpPr>
      </xdr:nvSpPr>
      <xdr:spPr bwMode="auto">
        <a:xfrm>
          <a:off x="4552950" y="151276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934</xdr:row>
      <xdr:rowOff>0</xdr:rowOff>
    </xdr:from>
    <xdr:to>
      <xdr:col>10</xdr:col>
      <xdr:colOff>38100</xdr:colOff>
      <xdr:row>934</xdr:row>
      <xdr:rowOff>0</xdr:rowOff>
    </xdr:to>
    <xdr:sp macro="" textlink="">
      <xdr:nvSpPr>
        <xdr:cNvPr id="1159" name="Line 1752"/>
        <xdr:cNvSpPr>
          <a:spLocks noChangeShapeType="1"/>
        </xdr:cNvSpPr>
      </xdr:nvSpPr>
      <xdr:spPr bwMode="auto">
        <a:xfrm>
          <a:off x="4552950" y="151276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934</xdr:row>
      <xdr:rowOff>0</xdr:rowOff>
    </xdr:from>
    <xdr:to>
      <xdr:col>10</xdr:col>
      <xdr:colOff>38100</xdr:colOff>
      <xdr:row>934</xdr:row>
      <xdr:rowOff>0</xdr:rowOff>
    </xdr:to>
    <xdr:sp macro="" textlink="">
      <xdr:nvSpPr>
        <xdr:cNvPr id="1160" name="Line 1753"/>
        <xdr:cNvSpPr>
          <a:spLocks noChangeShapeType="1"/>
        </xdr:cNvSpPr>
      </xdr:nvSpPr>
      <xdr:spPr bwMode="auto">
        <a:xfrm>
          <a:off x="4552950" y="151276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934</xdr:row>
      <xdr:rowOff>0</xdr:rowOff>
    </xdr:from>
    <xdr:to>
      <xdr:col>10</xdr:col>
      <xdr:colOff>38100</xdr:colOff>
      <xdr:row>934</xdr:row>
      <xdr:rowOff>0</xdr:rowOff>
    </xdr:to>
    <xdr:sp macro="" textlink="">
      <xdr:nvSpPr>
        <xdr:cNvPr id="1161" name="Line 1754"/>
        <xdr:cNvSpPr>
          <a:spLocks noChangeShapeType="1"/>
        </xdr:cNvSpPr>
      </xdr:nvSpPr>
      <xdr:spPr bwMode="auto">
        <a:xfrm>
          <a:off x="4552950" y="151276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934</xdr:row>
      <xdr:rowOff>0</xdr:rowOff>
    </xdr:from>
    <xdr:to>
      <xdr:col>10</xdr:col>
      <xdr:colOff>38100</xdr:colOff>
      <xdr:row>934</xdr:row>
      <xdr:rowOff>0</xdr:rowOff>
    </xdr:to>
    <xdr:sp macro="" textlink="">
      <xdr:nvSpPr>
        <xdr:cNvPr id="1162" name="Line 1755"/>
        <xdr:cNvSpPr>
          <a:spLocks noChangeShapeType="1"/>
        </xdr:cNvSpPr>
      </xdr:nvSpPr>
      <xdr:spPr bwMode="auto">
        <a:xfrm>
          <a:off x="4552950" y="151276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934</xdr:row>
      <xdr:rowOff>0</xdr:rowOff>
    </xdr:from>
    <xdr:to>
      <xdr:col>10</xdr:col>
      <xdr:colOff>38100</xdr:colOff>
      <xdr:row>934</xdr:row>
      <xdr:rowOff>0</xdr:rowOff>
    </xdr:to>
    <xdr:sp macro="" textlink="">
      <xdr:nvSpPr>
        <xdr:cNvPr id="1163" name="Line 1756"/>
        <xdr:cNvSpPr>
          <a:spLocks noChangeShapeType="1"/>
        </xdr:cNvSpPr>
      </xdr:nvSpPr>
      <xdr:spPr bwMode="auto">
        <a:xfrm>
          <a:off x="4552950" y="151276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934</xdr:row>
      <xdr:rowOff>0</xdr:rowOff>
    </xdr:from>
    <xdr:to>
      <xdr:col>10</xdr:col>
      <xdr:colOff>38100</xdr:colOff>
      <xdr:row>934</xdr:row>
      <xdr:rowOff>0</xdr:rowOff>
    </xdr:to>
    <xdr:sp macro="" textlink="">
      <xdr:nvSpPr>
        <xdr:cNvPr id="1164" name="Line 1743"/>
        <xdr:cNvSpPr>
          <a:spLocks noChangeShapeType="1"/>
        </xdr:cNvSpPr>
      </xdr:nvSpPr>
      <xdr:spPr bwMode="auto">
        <a:xfrm>
          <a:off x="4552950" y="151276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934</xdr:row>
      <xdr:rowOff>0</xdr:rowOff>
    </xdr:from>
    <xdr:to>
      <xdr:col>10</xdr:col>
      <xdr:colOff>38100</xdr:colOff>
      <xdr:row>934</xdr:row>
      <xdr:rowOff>0</xdr:rowOff>
    </xdr:to>
    <xdr:sp macro="" textlink="">
      <xdr:nvSpPr>
        <xdr:cNvPr id="1165" name="Line 1744"/>
        <xdr:cNvSpPr>
          <a:spLocks noChangeShapeType="1"/>
        </xdr:cNvSpPr>
      </xdr:nvSpPr>
      <xdr:spPr bwMode="auto">
        <a:xfrm>
          <a:off x="4552950" y="151276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934</xdr:row>
      <xdr:rowOff>0</xdr:rowOff>
    </xdr:from>
    <xdr:to>
      <xdr:col>10</xdr:col>
      <xdr:colOff>38100</xdr:colOff>
      <xdr:row>934</xdr:row>
      <xdr:rowOff>0</xdr:rowOff>
    </xdr:to>
    <xdr:sp macro="" textlink="">
      <xdr:nvSpPr>
        <xdr:cNvPr id="1166" name="Line 1745"/>
        <xdr:cNvSpPr>
          <a:spLocks noChangeShapeType="1"/>
        </xdr:cNvSpPr>
      </xdr:nvSpPr>
      <xdr:spPr bwMode="auto">
        <a:xfrm>
          <a:off x="4552950" y="151276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934</xdr:row>
      <xdr:rowOff>0</xdr:rowOff>
    </xdr:from>
    <xdr:to>
      <xdr:col>10</xdr:col>
      <xdr:colOff>38100</xdr:colOff>
      <xdr:row>934</xdr:row>
      <xdr:rowOff>0</xdr:rowOff>
    </xdr:to>
    <xdr:sp macro="" textlink="">
      <xdr:nvSpPr>
        <xdr:cNvPr id="1167" name="Line 1746"/>
        <xdr:cNvSpPr>
          <a:spLocks noChangeShapeType="1"/>
        </xdr:cNvSpPr>
      </xdr:nvSpPr>
      <xdr:spPr bwMode="auto">
        <a:xfrm>
          <a:off x="4552950" y="151276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934</xdr:row>
      <xdr:rowOff>0</xdr:rowOff>
    </xdr:from>
    <xdr:to>
      <xdr:col>10</xdr:col>
      <xdr:colOff>38100</xdr:colOff>
      <xdr:row>934</xdr:row>
      <xdr:rowOff>0</xdr:rowOff>
    </xdr:to>
    <xdr:sp macro="" textlink="">
      <xdr:nvSpPr>
        <xdr:cNvPr id="1168" name="Line 1747"/>
        <xdr:cNvSpPr>
          <a:spLocks noChangeShapeType="1"/>
        </xdr:cNvSpPr>
      </xdr:nvSpPr>
      <xdr:spPr bwMode="auto">
        <a:xfrm>
          <a:off x="4552950" y="151276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934</xdr:row>
      <xdr:rowOff>0</xdr:rowOff>
    </xdr:from>
    <xdr:to>
      <xdr:col>10</xdr:col>
      <xdr:colOff>38100</xdr:colOff>
      <xdr:row>934</xdr:row>
      <xdr:rowOff>0</xdr:rowOff>
    </xdr:to>
    <xdr:sp macro="" textlink="">
      <xdr:nvSpPr>
        <xdr:cNvPr id="1169" name="Line 1748"/>
        <xdr:cNvSpPr>
          <a:spLocks noChangeShapeType="1"/>
        </xdr:cNvSpPr>
      </xdr:nvSpPr>
      <xdr:spPr bwMode="auto">
        <a:xfrm>
          <a:off x="4552950" y="151276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934</xdr:row>
      <xdr:rowOff>0</xdr:rowOff>
    </xdr:from>
    <xdr:to>
      <xdr:col>10</xdr:col>
      <xdr:colOff>38100</xdr:colOff>
      <xdr:row>934</xdr:row>
      <xdr:rowOff>0</xdr:rowOff>
    </xdr:to>
    <xdr:sp macro="" textlink="">
      <xdr:nvSpPr>
        <xdr:cNvPr id="1170" name="Line 1749"/>
        <xdr:cNvSpPr>
          <a:spLocks noChangeShapeType="1"/>
        </xdr:cNvSpPr>
      </xdr:nvSpPr>
      <xdr:spPr bwMode="auto">
        <a:xfrm>
          <a:off x="4552950" y="151276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934</xdr:row>
      <xdr:rowOff>0</xdr:rowOff>
    </xdr:from>
    <xdr:to>
      <xdr:col>10</xdr:col>
      <xdr:colOff>38100</xdr:colOff>
      <xdr:row>934</xdr:row>
      <xdr:rowOff>0</xdr:rowOff>
    </xdr:to>
    <xdr:sp macro="" textlink="">
      <xdr:nvSpPr>
        <xdr:cNvPr id="1171" name="Line 1750"/>
        <xdr:cNvSpPr>
          <a:spLocks noChangeShapeType="1"/>
        </xdr:cNvSpPr>
      </xdr:nvSpPr>
      <xdr:spPr bwMode="auto">
        <a:xfrm>
          <a:off x="4552950" y="151276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934</xdr:row>
      <xdr:rowOff>0</xdr:rowOff>
    </xdr:from>
    <xdr:to>
      <xdr:col>10</xdr:col>
      <xdr:colOff>38100</xdr:colOff>
      <xdr:row>934</xdr:row>
      <xdr:rowOff>0</xdr:rowOff>
    </xdr:to>
    <xdr:sp macro="" textlink="">
      <xdr:nvSpPr>
        <xdr:cNvPr id="1172" name="Line 1751"/>
        <xdr:cNvSpPr>
          <a:spLocks noChangeShapeType="1"/>
        </xdr:cNvSpPr>
      </xdr:nvSpPr>
      <xdr:spPr bwMode="auto">
        <a:xfrm>
          <a:off x="4552950" y="151276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934</xdr:row>
      <xdr:rowOff>0</xdr:rowOff>
    </xdr:from>
    <xdr:to>
      <xdr:col>10</xdr:col>
      <xdr:colOff>38100</xdr:colOff>
      <xdr:row>934</xdr:row>
      <xdr:rowOff>0</xdr:rowOff>
    </xdr:to>
    <xdr:sp macro="" textlink="">
      <xdr:nvSpPr>
        <xdr:cNvPr id="1173" name="Line 1752"/>
        <xdr:cNvSpPr>
          <a:spLocks noChangeShapeType="1"/>
        </xdr:cNvSpPr>
      </xdr:nvSpPr>
      <xdr:spPr bwMode="auto">
        <a:xfrm>
          <a:off x="4552950" y="151276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934</xdr:row>
      <xdr:rowOff>0</xdr:rowOff>
    </xdr:from>
    <xdr:to>
      <xdr:col>10</xdr:col>
      <xdr:colOff>38100</xdr:colOff>
      <xdr:row>934</xdr:row>
      <xdr:rowOff>0</xdr:rowOff>
    </xdr:to>
    <xdr:sp macro="" textlink="">
      <xdr:nvSpPr>
        <xdr:cNvPr id="1174" name="Line 1753"/>
        <xdr:cNvSpPr>
          <a:spLocks noChangeShapeType="1"/>
        </xdr:cNvSpPr>
      </xdr:nvSpPr>
      <xdr:spPr bwMode="auto">
        <a:xfrm>
          <a:off x="4552950" y="151276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934</xdr:row>
      <xdr:rowOff>0</xdr:rowOff>
    </xdr:from>
    <xdr:to>
      <xdr:col>10</xdr:col>
      <xdr:colOff>38100</xdr:colOff>
      <xdr:row>934</xdr:row>
      <xdr:rowOff>0</xdr:rowOff>
    </xdr:to>
    <xdr:sp macro="" textlink="">
      <xdr:nvSpPr>
        <xdr:cNvPr id="1175" name="Line 1754"/>
        <xdr:cNvSpPr>
          <a:spLocks noChangeShapeType="1"/>
        </xdr:cNvSpPr>
      </xdr:nvSpPr>
      <xdr:spPr bwMode="auto">
        <a:xfrm>
          <a:off x="4552950" y="151276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934</xdr:row>
      <xdr:rowOff>0</xdr:rowOff>
    </xdr:from>
    <xdr:to>
      <xdr:col>10</xdr:col>
      <xdr:colOff>38100</xdr:colOff>
      <xdr:row>934</xdr:row>
      <xdr:rowOff>0</xdr:rowOff>
    </xdr:to>
    <xdr:sp macro="" textlink="">
      <xdr:nvSpPr>
        <xdr:cNvPr id="1176" name="Line 1755"/>
        <xdr:cNvSpPr>
          <a:spLocks noChangeShapeType="1"/>
        </xdr:cNvSpPr>
      </xdr:nvSpPr>
      <xdr:spPr bwMode="auto">
        <a:xfrm>
          <a:off x="4552950" y="151276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934</xdr:row>
      <xdr:rowOff>0</xdr:rowOff>
    </xdr:from>
    <xdr:to>
      <xdr:col>10</xdr:col>
      <xdr:colOff>38100</xdr:colOff>
      <xdr:row>934</xdr:row>
      <xdr:rowOff>0</xdr:rowOff>
    </xdr:to>
    <xdr:sp macro="" textlink="">
      <xdr:nvSpPr>
        <xdr:cNvPr id="1177" name="Line 1756"/>
        <xdr:cNvSpPr>
          <a:spLocks noChangeShapeType="1"/>
        </xdr:cNvSpPr>
      </xdr:nvSpPr>
      <xdr:spPr bwMode="auto">
        <a:xfrm>
          <a:off x="4552950" y="151276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934</xdr:row>
      <xdr:rowOff>0</xdr:rowOff>
    </xdr:from>
    <xdr:to>
      <xdr:col>10</xdr:col>
      <xdr:colOff>38100</xdr:colOff>
      <xdr:row>934</xdr:row>
      <xdr:rowOff>0</xdr:rowOff>
    </xdr:to>
    <xdr:sp macro="" textlink="">
      <xdr:nvSpPr>
        <xdr:cNvPr id="1178" name="Line 1743"/>
        <xdr:cNvSpPr>
          <a:spLocks noChangeShapeType="1"/>
        </xdr:cNvSpPr>
      </xdr:nvSpPr>
      <xdr:spPr bwMode="auto">
        <a:xfrm>
          <a:off x="4552950" y="151276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934</xdr:row>
      <xdr:rowOff>0</xdr:rowOff>
    </xdr:from>
    <xdr:to>
      <xdr:col>10</xdr:col>
      <xdr:colOff>38100</xdr:colOff>
      <xdr:row>934</xdr:row>
      <xdr:rowOff>0</xdr:rowOff>
    </xdr:to>
    <xdr:sp macro="" textlink="">
      <xdr:nvSpPr>
        <xdr:cNvPr id="1179" name="Line 1744"/>
        <xdr:cNvSpPr>
          <a:spLocks noChangeShapeType="1"/>
        </xdr:cNvSpPr>
      </xdr:nvSpPr>
      <xdr:spPr bwMode="auto">
        <a:xfrm>
          <a:off x="4552950" y="151276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934</xdr:row>
      <xdr:rowOff>0</xdr:rowOff>
    </xdr:from>
    <xdr:to>
      <xdr:col>10</xdr:col>
      <xdr:colOff>38100</xdr:colOff>
      <xdr:row>934</xdr:row>
      <xdr:rowOff>0</xdr:rowOff>
    </xdr:to>
    <xdr:sp macro="" textlink="">
      <xdr:nvSpPr>
        <xdr:cNvPr id="1180" name="Line 1745"/>
        <xdr:cNvSpPr>
          <a:spLocks noChangeShapeType="1"/>
        </xdr:cNvSpPr>
      </xdr:nvSpPr>
      <xdr:spPr bwMode="auto">
        <a:xfrm>
          <a:off x="4552950" y="151276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934</xdr:row>
      <xdr:rowOff>0</xdr:rowOff>
    </xdr:from>
    <xdr:to>
      <xdr:col>10</xdr:col>
      <xdr:colOff>38100</xdr:colOff>
      <xdr:row>934</xdr:row>
      <xdr:rowOff>0</xdr:rowOff>
    </xdr:to>
    <xdr:sp macro="" textlink="">
      <xdr:nvSpPr>
        <xdr:cNvPr id="1181" name="Line 1746"/>
        <xdr:cNvSpPr>
          <a:spLocks noChangeShapeType="1"/>
        </xdr:cNvSpPr>
      </xdr:nvSpPr>
      <xdr:spPr bwMode="auto">
        <a:xfrm>
          <a:off x="4552950" y="151276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934</xdr:row>
      <xdr:rowOff>0</xdr:rowOff>
    </xdr:from>
    <xdr:to>
      <xdr:col>10</xdr:col>
      <xdr:colOff>38100</xdr:colOff>
      <xdr:row>934</xdr:row>
      <xdr:rowOff>0</xdr:rowOff>
    </xdr:to>
    <xdr:sp macro="" textlink="">
      <xdr:nvSpPr>
        <xdr:cNvPr id="1182" name="Line 1747"/>
        <xdr:cNvSpPr>
          <a:spLocks noChangeShapeType="1"/>
        </xdr:cNvSpPr>
      </xdr:nvSpPr>
      <xdr:spPr bwMode="auto">
        <a:xfrm>
          <a:off x="4552950" y="151276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934</xdr:row>
      <xdr:rowOff>0</xdr:rowOff>
    </xdr:from>
    <xdr:to>
      <xdr:col>10</xdr:col>
      <xdr:colOff>38100</xdr:colOff>
      <xdr:row>934</xdr:row>
      <xdr:rowOff>0</xdr:rowOff>
    </xdr:to>
    <xdr:sp macro="" textlink="">
      <xdr:nvSpPr>
        <xdr:cNvPr id="1183" name="Line 1748"/>
        <xdr:cNvSpPr>
          <a:spLocks noChangeShapeType="1"/>
        </xdr:cNvSpPr>
      </xdr:nvSpPr>
      <xdr:spPr bwMode="auto">
        <a:xfrm>
          <a:off x="4552950" y="151276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934</xdr:row>
      <xdr:rowOff>0</xdr:rowOff>
    </xdr:from>
    <xdr:to>
      <xdr:col>10</xdr:col>
      <xdr:colOff>38100</xdr:colOff>
      <xdr:row>934</xdr:row>
      <xdr:rowOff>0</xdr:rowOff>
    </xdr:to>
    <xdr:sp macro="" textlink="">
      <xdr:nvSpPr>
        <xdr:cNvPr id="1184" name="Line 1749"/>
        <xdr:cNvSpPr>
          <a:spLocks noChangeShapeType="1"/>
        </xdr:cNvSpPr>
      </xdr:nvSpPr>
      <xdr:spPr bwMode="auto">
        <a:xfrm>
          <a:off x="4552950" y="151276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934</xdr:row>
      <xdr:rowOff>0</xdr:rowOff>
    </xdr:from>
    <xdr:to>
      <xdr:col>10</xdr:col>
      <xdr:colOff>38100</xdr:colOff>
      <xdr:row>934</xdr:row>
      <xdr:rowOff>0</xdr:rowOff>
    </xdr:to>
    <xdr:sp macro="" textlink="">
      <xdr:nvSpPr>
        <xdr:cNvPr id="1185" name="Line 1750"/>
        <xdr:cNvSpPr>
          <a:spLocks noChangeShapeType="1"/>
        </xdr:cNvSpPr>
      </xdr:nvSpPr>
      <xdr:spPr bwMode="auto">
        <a:xfrm>
          <a:off x="4552950" y="151276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934</xdr:row>
      <xdr:rowOff>0</xdr:rowOff>
    </xdr:from>
    <xdr:to>
      <xdr:col>10</xdr:col>
      <xdr:colOff>38100</xdr:colOff>
      <xdr:row>934</xdr:row>
      <xdr:rowOff>0</xdr:rowOff>
    </xdr:to>
    <xdr:sp macro="" textlink="">
      <xdr:nvSpPr>
        <xdr:cNvPr id="1186" name="Line 1751"/>
        <xdr:cNvSpPr>
          <a:spLocks noChangeShapeType="1"/>
        </xdr:cNvSpPr>
      </xdr:nvSpPr>
      <xdr:spPr bwMode="auto">
        <a:xfrm>
          <a:off x="4552950" y="151276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934</xdr:row>
      <xdr:rowOff>0</xdr:rowOff>
    </xdr:from>
    <xdr:to>
      <xdr:col>10</xdr:col>
      <xdr:colOff>38100</xdr:colOff>
      <xdr:row>934</xdr:row>
      <xdr:rowOff>0</xdr:rowOff>
    </xdr:to>
    <xdr:sp macro="" textlink="">
      <xdr:nvSpPr>
        <xdr:cNvPr id="1187" name="Line 1752"/>
        <xdr:cNvSpPr>
          <a:spLocks noChangeShapeType="1"/>
        </xdr:cNvSpPr>
      </xdr:nvSpPr>
      <xdr:spPr bwMode="auto">
        <a:xfrm>
          <a:off x="4552950" y="151276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934</xdr:row>
      <xdr:rowOff>0</xdr:rowOff>
    </xdr:from>
    <xdr:to>
      <xdr:col>10</xdr:col>
      <xdr:colOff>38100</xdr:colOff>
      <xdr:row>934</xdr:row>
      <xdr:rowOff>0</xdr:rowOff>
    </xdr:to>
    <xdr:sp macro="" textlink="">
      <xdr:nvSpPr>
        <xdr:cNvPr id="1188" name="Line 1753"/>
        <xdr:cNvSpPr>
          <a:spLocks noChangeShapeType="1"/>
        </xdr:cNvSpPr>
      </xdr:nvSpPr>
      <xdr:spPr bwMode="auto">
        <a:xfrm>
          <a:off x="4552950" y="151276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934</xdr:row>
      <xdr:rowOff>0</xdr:rowOff>
    </xdr:from>
    <xdr:to>
      <xdr:col>10</xdr:col>
      <xdr:colOff>38100</xdr:colOff>
      <xdr:row>934</xdr:row>
      <xdr:rowOff>0</xdr:rowOff>
    </xdr:to>
    <xdr:sp macro="" textlink="">
      <xdr:nvSpPr>
        <xdr:cNvPr id="1189" name="Line 1754"/>
        <xdr:cNvSpPr>
          <a:spLocks noChangeShapeType="1"/>
        </xdr:cNvSpPr>
      </xdr:nvSpPr>
      <xdr:spPr bwMode="auto">
        <a:xfrm>
          <a:off x="4552950" y="151276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934</xdr:row>
      <xdr:rowOff>0</xdr:rowOff>
    </xdr:from>
    <xdr:to>
      <xdr:col>10</xdr:col>
      <xdr:colOff>38100</xdr:colOff>
      <xdr:row>934</xdr:row>
      <xdr:rowOff>0</xdr:rowOff>
    </xdr:to>
    <xdr:sp macro="" textlink="">
      <xdr:nvSpPr>
        <xdr:cNvPr id="1190" name="Line 1755"/>
        <xdr:cNvSpPr>
          <a:spLocks noChangeShapeType="1"/>
        </xdr:cNvSpPr>
      </xdr:nvSpPr>
      <xdr:spPr bwMode="auto">
        <a:xfrm>
          <a:off x="4552950" y="151276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934</xdr:row>
      <xdr:rowOff>0</xdr:rowOff>
    </xdr:from>
    <xdr:to>
      <xdr:col>10</xdr:col>
      <xdr:colOff>38100</xdr:colOff>
      <xdr:row>934</xdr:row>
      <xdr:rowOff>0</xdr:rowOff>
    </xdr:to>
    <xdr:sp macro="" textlink="">
      <xdr:nvSpPr>
        <xdr:cNvPr id="1191" name="Line 1756"/>
        <xdr:cNvSpPr>
          <a:spLocks noChangeShapeType="1"/>
        </xdr:cNvSpPr>
      </xdr:nvSpPr>
      <xdr:spPr bwMode="auto">
        <a:xfrm>
          <a:off x="4552950" y="151276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934</xdr:row>
      <xdr:rowOff>0</xdr:rowOff>
    </xdr:from>
    <xdr:to>
      <xdr:col>10</xdr:col>
      <xdr:colOff>38100</xdr:colOff>
      <xdr:row>934</xdr:row>
      <xdr:rowOff>0</xdr:rowOff>
    </xdr:to>
    <xdr:sp macro="" textlink="">
      <xdr:nvSpPr>
        <xdr:cNvPr id="1192" name="Line 1743"/>
        <xdr:cNvSpPr>
          <a:spLocks noChangeShapeType="1"/>
        </xdr:cNvSpPr>
      </xdr:nvSpPr>
      <xdr:spPr bwMode="auto">
        <a:xfrm>
          <a:off x="4552950" y="151276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934</xdr:row>
      <xdr:rowOff>0</xdr:rowOff>
    </xdr:from>
    <xdr:to>
      <xdr:col>10</xdr:col>
      <xdr:colOff>38100</xdr:colOff>
      <xdr:row>934</xdr:row>
      <xdr:rowOff>0</xdr:rowOff>
    </xdr:to>
    <xdr:sp macro="" textlink="">
      <xdr:nvSpPr>
        <xdr:cNvPr id="1193" name="Line 1744"/>
        <xdr:cNvSpPr>
          <a:spLocks noChangeShapeType="1"/>
        </xdr:cNvSpPr>
      </xdr:nvSpPr>
      <xdr:spPr bwMode="auto">
        <a:xfrm>
          <a:off x="4552950" y="151276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934</xdr:row>
      <xdr:rowOff>0</xdr:rowOff>
    </xdr:from>
    <xdr:to>
      <xdr:col>10</xdr:col>
      <xdr:colOff>38100</xdr:colOff>
      <xdr:row>934</xdr:row>
      <xdr:rowOff>0</xdr:rowOff>
    </xdr:to>
    <xdr:sp macro="" textlink="">
      <xdr:nvSpPr>
        <xdr:cNvPr id="1194" name="Line 1745"/>
        <xdr:cNvSpPr>
          <a:spLocks noChangeShapeType="1"/>
        </xdr:cNvSpPr>
      </xdr:nvSpPr>
      <xdr:spPr bwMode="auto">
        <a:xfrm>
          <a:off x="4552950" y="151276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934</xdr:row>
      <xdr:rowOff>0</xdr:rowOff>
    </xdr:from>
    <xdr:to>
      <xdr:col>10</xdr:col>
      <xdr:colOff>38100</xdr:colOff>
      <xdr:row>934</xdr:row>
      <xdr:rowOff>0</xdr:rowOff>
    </xdr:to>
    <xdr:sp macro="" textlink="">
      <xdr:nvSpPr>
        <xdr:cNvPr id="1195" name="Line 1746"/>
        <xdr:cNvSpPr>
          <a:spLocks noChangeShapeType="1"/>
        </xdr:cNvSpPr>
      </xdr:nvSpPr>
      <xdr:spPr bwMode="auto">
        <a:xfrm>
          <a:off x="4552950" y="151276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934</xdr:row>
      <xdr:rowOff>0</xdr:rowOff>
    </xdr:from>
    <xdr:to>
      <xdr:col>10</xdr:col>
      <xdr:colOff>38100</xdr:colOff>
      <xdr:row>934</xdr:row>
      <xdr:rowOff>0</xdr:rowOff>
    </xdr:to>
    <xdr:sp macro="" textlink="">
      <xdr:nvSpPr>
        <xdr:cNvPr id="1196" name="Line 1747"/>
        <xdr:cNvSpPr>
          <a:spLocks noChangeShapeType="1"/>
        </xdr:cNvSpPr>
      </xdr:nvSpPr>
      <xdr:spPr bwMode="auto">
        <a:xfrm>
          <a:off x="4552950" y="151276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934</xdr:row>
      <xdr:rowOff>0</xdr:rowOff>
    </xdr:from>
    <xdr:to>
      <xdr:col>10</xdr:col>
      <xdr:colOff>38100</xdr:colOff>
      <xdr:row>934</xdr:row>
      <xdr:rowOff>0</xdr:rowOff>
    </xdr:to>
    <xdr:sp macro="" textlink="">
      <xdr:nvSpPr>
        <xdr:cNvPr id="1197" name="Line 1748"/>
        <xdr:cNvSpPr>
          <a:spLocks noChangeShapeType="1"/>
        </xdr:cNvSpPr>
      </xdr:nvSpPr>
      <xdr:spPr bwMode="auto">
        <a:xfrm>
          <a:off x="4552950" y="151276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934</xdr:row>
      <xdr:rowOff>0</xdr:rowOff>
    </xdr:from>
    <xdr:to>
      <xdr:col>10</xdr:col>
      <xdr:colOff>38100</xdr:colOff>
      <xdr:row>934</xdr:row>
      <xdr:rowOff>0</xdr:rowOff>
    </xdr:to>
    <xdr:sp macro="" textlink="">
      <xdr:nvSpPr>
        <xdr:cNvPr id="1198" name="Line 1749"/>
        <xdr:cNvSpPr>
          <a:spLocks noChangeShapeType="1"/>
        </xdr:cNvSpPr>
      </xdr:nvSpPr>
      <xdr:spPr bwMode="auto">
        <a:xfrm>
          <a:off x="4552950" y="151276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934</xdr:row>
      <xdr:rowOff>0</xdr:rowOff>
    </xdr:from>
    <xdr:to>
      <xdr:col>10</xdr:col>
      <xdr:colOff>38100</xdr:colOff>
      <xdr:row>934</xdr:row>
      <xdr:rowOff>0</xdr:rowOff>
    </xdr:to>
    <xdr:sp macro="" textlink="">
      <xdr:nvSpPr>
        <xdr:cNvPr id="1199" name="Line 1750"/>
        <xdr:cNvSpPr>
          <a:spLocks noChangeShapeType="1"/>
        </xdr:cNvSpPr>
      </xdr:nvSpPr>
      <xdr:spPr bwMode="auto">
        <a:xfrm>
          <a:off x="4552950" y="151276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934</xdr:row>
      <xdr:rowOff>0</xdr:rowOff>
    </xdr:from>
    <xdr:to>
      <xdr:col>10</xdr:col>
      <xdr:colOff>38100</xdr:colOff>
      <xdr:row>934</xdr:row>
      <xdr:rowOff>0</xdr:rowOff>
    </xdr:to>
    <xdr:sp macro="" textlink="">
      <xdr:nvSpPr>
        <xdr:cNvPr id="1200" name="Line 1751"/>
        <xdr:cNvSpPr>
          <a:spLocks noChangeShapeType="1"/>
        </xdr:cNvSpPr>
      </xdr:nvSpPr>
      <xdr:spPr bwMode="auto">
        <a:xfrm>
          <a:off x="4552950" y="151276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934</xdr:row>
      <xdr:rowOff>0</xdr:rowOff>
    </xdr:from>
    <xdr:to>
      <xdr:col>10</xdr:col>
      <xdr:colOff>38100</xdr:colOff>
      <xdr:row>934</xdr:row>
      <xdr:rowOff>0</xdr:rowOff>
    </xdr:to>
    <xdr:sp macro="" textlink="">
      <xdr:nvSpPr>
        <xdr:cNvPr id="1201" name="Line 1752"/>
        <xdr:cNvSpPr>
          <a:spLocks noChangeShapeType="1"/>
        </xdr:cNvSpPr>
      </xdr:nvSpPr>
      <xdr:spPr bwMode="auto">
        <a:xfrm>
          <a:off x="4552950" y="151276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934</xdr:row>
      <xdr:rowOff>0</xdr:rowOff>
    </xdr:from>
    <xdr:to>
      <xdr:col>10</xdr:col>
      <xdr:colOff>38100</xdr:colOff>
      <xdr:row>934</xdr:row>
      <xdr:rowOff>0</xdr:rowOff>
    </xdr:to>
    <xdr:sp macro="" textlink="">
      <xdr:nvSpPr>
        <xdr:cNvPr id="1202" name="Line 1753"/>
        <xdr:cNvSpPr>
          <a:spLocks noChangeShapeType="1"/>
        </xdr:cNvSpPr>
      </xdr:nvSpPr>
      <xdr:spPr bwMode="auto">
        <a:xfrm>
          <a:off x="4552950" y="151276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934</xdr:row>
      <xdr:rowOff>0</xdr:rowOff>
    </xdr:from>
    <xdr:to>
      <xdr:col>10</xdr:col>
      <xdr:colOff>38100</xdr:colOff>
      <xdr:row>934</xdr:row>
      <xdr:rowOff>0</xdr:rowOff>
    </xdr:to>
    <xdr:sp macro="" textlink="">
      <xdr:nvSpPr>
        <xdr:cNvPr id="1203" name="Line 1754"/>
        <xdr:cNvSpPr>
          <a:spLocks noChangeShapeType="1"/>
        </xdr:cNvSpPr>
      </xdr:nvSpPr>
      <xdr:spPr bwMode="auto">
        <a:xfrm>
          <a:off x="4552950" y="151276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934</xdr:row>
      <xdr:rowOff>0</xdr:rowOff>
    </xdr:from>
    <xdr:to>
      <xdr:col>10</xdr:col>
      <xdr:colOff>38100</xdr:colOff>
      <xdr:row>934</xdr:row>
      <xdr:rowOff>0</xdr:rowOff>
    </xdr:to>
    <xdr:sp macro="" textlink="">
      <xdr:nvSpPr>
        <xdr:cNvPr id="1204" name="Line 1755"/>
        <xdr:cNvSpPr>
          <a:spLocks noChangeShapeType="1"/>
        </xdr:cNvSpPr>
      </xdr:nvSpPr>
      <xdr:spPr bwMode="auto">
        <a:xfrm>
          <a:off x="4552950" y="151276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934</xdr:row>
      <xdr:rowOff>0</xdr:rowOff>
    </xdr:from>
    <xdr:to>
      <xdr:col>10</xdr:col>
      <xdr:colOff>38100</xdr:colOff>
      <xdr:row>934</xdr:row>
      <xdr:rowOff>0</xdr:rowOff>
    </xdr:to>
    <xdr:sp macro="" textlink="">
      <xdr:nvSpPr>
        <xdr:cNvPr id="1205" name="Line 1756"/>
        <xdr:cNvSpPr>
          <a:spLocks noChangeShapeType="1"/>
        </xdr:cNvSpPr>
      </xdr:nvSpPr>
      <xdr:spPr bwMode="auto">
        <a:xfrm>
          <a:off x="4552950" y="151276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934</xdr:row>
      <xdr:rowOff>0</xdr:rowOff>
    </xdr:from>
    <xdr:to>
      <xdr:col>10</xdr:col>
      <xdr:colOff>38100</xdr:colOff>
      <xdr:row>934</xdr:row>
      <xdr:rowOff>0</xdr:rowOff>
    </xdr:to>
    <xdr:sp macro="" textlink="">
      <xdr:nvSpPr>
        <xdr:cNvPr id="1206" name="Line 1743"/>
        <xdr:cNvSpPr>
          <a:spLocks noChangeShapeType="1"/>
        </xdr:cNvSpPr>
      </xdr:nvSpPr>
      <xdr:spPr bwMode="auto">
        <a:xfrm>
          <a:off x="4552950" y="151276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934</xdr:row>
      <xdr:rowOff>0</xdr:rowOff>
    </xdr:from>
    <xdr:to>
      <xdr:col>10</xdr:col>
      <xdr:colOff>38100</xdr:colOff>
      <xdr:row>934</xdr:row>
      <xdr:rowOff>0</xdr:rowOff>
    </xdr:to>
    <xdr:sp macro="" textlink="">
      <xdr:nvSpPr>
        <xdr:cNvPr id="1207" name="Line 1744"/>
        <xdr:cNvSpPr>
          <a:spLocks noChangeShapeType="1"/>
        </xdr:cNvSpPr>
      </xdr:nvSpPr>
      <xdr:spPr bwMode="auto">
        <a:xfrm>
          <a:off x="4552950" y="151276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934</xdr:row>
      <xdr:rowOff>0</xdr:rowOff>
    </xdr:from>
    <xdr:to>
      <xdr:col>10</xdr:col>
      <xdr:colOff>38100</xdr:colOff>
      <xdr:row>934</xdr:row>
      <xdr:rowOff>0</xdr:rowOff>
    </xdr:to>
    <xdr:sp macro="" textlink="">
      <xdr:nvSpPr>
        <xdr:cNvPr id="1208" name="Line 1745"/>
        <xdr:cNvSpPr>
          <a:spLocks noChangeShapeType="1"/>
        </xdr:cNvSpPr>
      </xdr:nvSpPr>
      <xdr:spPr bwMode="auto">
        <a:xfrm>
          <a:off x="4552950" y="151276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934</xdr:row>
      <xdr:rowOff>0</xdr:rowOff>
    </xdr:from>
    <xdr:to>
      <xdr:col>10</xdr:col>
      <xdr:colOff>38100</xdr:colOff>
      <xdr:row>934</xdr:row>
      <xdr:rowOff>0</xdr:rowOff>
    </xdr:to>
    <xdr:sp macro="" textlink="">
      <xdr:nvSpPr>
        <xdr:cNvPr id="1209" name="Line 1746"/>
        <xdr:cNvSpPr>
          <a:spLocks noChangeShapeType="1"/>
        </xdr:cNvSpPr>
      </xdr:nvSpPr>
      <xdr:spPr bwMode="auto">
        <a:xfrm>
          <a:off x="4552950" y="151276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934</xdr:row>
      <xdr:rowOff>0</xdr:rowOff>
    </xdr:from>
    <xdr:to>
      <xdr:col>10</xdr:col>
      <xdr:colOff>38100</xdr:colOff>
      <xdr:row>934</xdr:row>
      <xdr:rowOff>0</xdr:rowOff>
    </xdr:to>
    <xdr:sp macro="" textlink="">
      <xdr:nvSpPr>
        <xdr:cNvPr id="1210" name="Line 1747"/>
        <xdr:cNvSpPr>
          <a:spLocks noChangeShapeType="1"/>
        </xdr:cNvSpPr>
      </xdr:nvSpPr>
      <xdr:spPr bwMode="auto">
        <a:xfrm>
          <a:off x="4552950" y="151276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934</xdr:row>
      <xdr:rowOff>0</xdr:rowOff>
    </xdr:from>
    <xdr:to>
      <xdr:col>10</xdr:col>
      <xdr:colOff>38100</xdr:colOff>
      <xdr:row>934</xdr:row>
      <xdr:rowOff>0</xdr:rowOff>
    </xdr:to>
    <xdr:sp macro="" textlink="">
      <xdr:nvSpPr>
        <xdr:cNvPr id="1211" name="Line 1748"/>
        <xdr:cNvSpPr>
          <a:spLocks noChangeShapeType="1"/>
        </xdr:cNvSpPr>
      </xdr:nvSpPr>
      <xdr:spPr bwMode="auto">
        <a:xfrm>
          <a:off x="4552950" y="151276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934</xdr:row>
      <xdr:rowOff>0</xdr:rowOff>
    </xdr:from>
    <xdr:to>
      <xdr:col>10</xdr:col>
      <xdr:colOff>38100</xdr:colOff>
      <xdr:row>934</xdr:row>
      <xdr:rowOff>0</xdr:rowOff>
    </xdr:to>
    <xdr:sp macro="" textlink="">
      <xdr:nvSpPr>
        <xdr:cNvPr id="1212" name="Line 1749"/>
        <xdr:cNvSpPr>
          <a:spLocks noChangeShapeType="1"/>
        </xdr:cNvSpPr>
      </xdr:nvSpPr>
      <xdr:spPr bwMode="auto">
        <a:xfrm>
          <a:off x="4552950" y="151276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934</xdr:row>
      <xdr:rowOff>0</xdr:rowOff>
    </xdr:from>
    <xdr:to>
      <xdr:col>10</xdr:col>
      <xdr:colOff>38100</xdr:colOff>
      <xdr:row>934</xdr:row>
      <xdr:rowOff>0</xdr:rowOff>
    </xdr:to>
    <xdr:sp macro="" textlink="">
      <xdr:nvSpPr>
        <xdr:cNvPr id="1213" name="Line 1750"/>
        <xdr:cNvSpPr>
          <a:spLocks noChangeShapeType="1"/>
        </xdr:cNvSpPr>
      </xdr:nvSpPr>
      <xdr:spPr bwMode="auto">
        <a:xfrm>
          <a:off x="4552950" y="151276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934</xdr:row>
      <xdr:rowOff>0</xdr:rowOff>
    </xdr:from>
    <xdr:to>
      <xdr:col>10</xdr:col>
      <xdr:colOff>38100</xdr:colOff>
      <xdr:row>934</xdr:row>
      <xdr:rowOff>0</xdr:rowOff>
    </xdr:to>
    <xdr:sp macro="" textlink="">
      <xdr:nvSpPr>
        <xdr:cNvPr id="1214" name="Line 1751"/>
        <xdr:cNvSpPr>
          <a:spLocks noChangeShapeType="1"/>
        </xdr:cNvSpPr>
      </xdr:nvSpPr>
      <xdr:spPr bwMode="auto">
        <a:xfrm>
          <a:off x="4552950" y="151276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934</xdr:row>
      <xdr:rowOff>0</xdr:rowOff>
    </xdr:from>
    <xdr:to>
      <xdr:col>10</xdr:col>
      <xdr:colOff>38100</xdr:colOff>
      <xdr:row>934</xdr:row>
      <xdr:rowOff>0</xdr:rowOff>
    </xdr:to>
    <xdr:sp macro="" textlink="">
      <xdr:nvSpPr>
        <xdr:cNvPr id="1215" name="Line 1752"/>
        <xdr:cNvSpPr>
          <a:spLocks noChangeShapeType="1"/>
        </xdr:cNvSpPr>
      </xdr:nvSpPr>
      <xdr:spPr bwMode="auto">
        <a:xfrm>
          <a:off x="4552950" y="151276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934</xdr:row>
      <xdr:rowOff>0</xdr:rowOff>
    </xdr:from>
    <xdr:to>
      <xdr:col>10</xdr:col>
      <xdr:colOff>38100</xdr:colOff>
      <xdr:row>934</xdr:row>
      <xdr:rowOff>0</xdr:rowOff>
    </xdr:to>
    <xdr:sp macro="" textlink="">
      <xdr:nvSpPr>
        <xdr:cNvPr id="1216" name="Line 1753"/>
        <xdr:cNvSpPr>
          <a:spLocks noChangeShapeType="1"/>
        </xdr:cNvSpPr>
      </xdr:nvSpPr>
      <xdr:spPr bwMode="auto">
        <a:xfrm>
          <a:off x="4552950" y="151276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934</xdr:row>
      <xdr:rowOff>0</xdr:rowOff>
    </xdr:from>
    <xdr:to>
      <xdr:col>10</xdr:col>
      <xdr:colOff>38100</xdr:colOff>
      <xdr:row>934</xdr:row>
      <xdr:rowOff>0</xdr:rowOff>
    </xdr:to>
    <xdr:sp macro="" textlink="">
      <xdr:nvSpPr>
        <xdr:cNvPr id="1217" name="Line 1754"/>
        <xdr:cNvSpPr>
          <a:spLocks noChangeShapeType="1"/>
        </xdr:cNvSpPr>
      </xdr:nvSpPr>
      <xdr:spPr bwMode="auto">
        <a:xfrm>
          <a:off x="4552950" y="151276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934</xdr:row>
      <xdr:rowOff>0</xdr:rowOff>
    </xdr:from>
    <xdr:to>
      <xdr:col>10</xdr:col>
      <xdr:colOff>38100</xdr:colOff>
      <xdr:row>934</xdr:row>
      <xdr:rowOff>0</xdr:rowOff>
    </xdr:to>
    <xdr:sp macro="" textlink="">
      <xdr:nvSpPr>
        <xdr:cNvPr id="1218" name="Line 1755"/>
        <xdr:cNvSpPr>
          <a:spLocks noChangeShapeType="1"/>
        </xdr:cNvSpPr>
      </xdr:nvSpPr>
      <xdr:spPr bwMode="auto">
        <a:xfrm>
          <a:off x="4552950" y="151276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934</xdr:row>
      <xdr:rowOff>0</xdr:rowOff>
    </xdr:from>
    <xdr:to>
      <xdr:col>10</xdr:col>
      <xdr:colOff>38100</xdr:colOff>
      <xdr:row>934</xdr:row>
      <xdr:rowOff>0</xdr:rowOff>
    </xdr:to>
    <xdr:sp macro="" textlink="">
      <xdr:nvSpPr>
        <xdr:cNvPr id="1219" name="Line 1756"/>
        <xdr:cNvSpPr>
          <a:spLocks noChangeShapeType="1"/>
        </xdr:cNvSpPr>
      </xdr:nvSpPr>
      <xdr:spPr bwMode="auto">
        <a:xfrm>
          <a:off x="4552950" y="151276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934</xdr:row>
      <xdr:rowOff>0</xdr:rowOff>
    </xdr:from>
    <xdr:to>
      <xdr:col>10</xdr:col>
      <xdr:colOff>38100</xdr:colOff>
      <xdr:row>934</xdr:row>
      <xdr:rowOff>0</xdr:rowOff>
    </xdr:to>
    <xdr:sp macro="" textlink="">
      <xdr:nvSpPr>
        <xdr:cNvPr id="1220" name="Line 1743"/>
        <xdr:cNvSpPr>
          <a:spLocks noChangeShapeType="1"/>
        </xdr:cNvSpPr>
      </xdr:nvSpPr>
      <xdr:spPr bwMode="auto">
        <a:xfrm>
          <a:off x="4552950" y="151276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934</xdr:row>
      <xdr:rowOff>0</xdr:rowOff>
    </xdr:from>
    <xdr:to>
      <xdr:col>10</xdr:col>
      <xdr:colOff>38100</xdr:colOff>
      <xdr:row>934</xdr:row>
      <xdr:rowOff>0</xdr:rowOff>
    </xdr:to>
    <xdr:sp macro="" textlink="">
      <xdr:nvSpPr>
        <xdr:cNvPr id="1221" name="Line 1744"/>
        <xdr:cNvSpPr>
          <a:spLocks noChangeShapeType="1"/>
        </xdr:cNvSpPr>
      </xdr:nvSpPr>
      <xdr:spPr bwMode="auto">
        <a:xfrm>
          <a:off x="4552950" y="151276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934</xdr:row>
      <xdr:rowOff>0</xdr:rowOff>
    </xdr:from>
    <xdr:to>
      <xdr:col>10</xdr:col>
      <xdr:colOff>38100</xdr:colOff>
      <xdr:row>934</xdr:row>
      <xdr:rowOff>0</xdr:rowOff>
    </xdr:to>
    <xdr:sp macro="" textlink="">
      <xdr:nvSpPr>
        <xdr:cNvPr id="1222" name="Line 1745"/>
        <xdr:cNvSpPr>
          <a:spLocks noChangeShapeType="1"/>
        </xdr:cNvSpPr>
      </xdr:nvSpPr>
      <xdr:spPr bwMode="auto">
        <a:xfrm>
          <a:off x="4552950" y="151276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934</xdr:row>
      <xdr:rowOff>0</xdr:rowOff>
    </xdr:from>
    <xdr:to>
      <xdr:col>10</xdr:col>
      <xdr:colOff>38100</xdr:colOff>
      <xdr:row>934</xdr:row>
      <xdr:rowOff>0</xdr:rowOff>
    </xdr:to>
    <xdr:sp macro="" textlink="">
      <xdr:nvSpPr>
        <xdr:cNvPr id="1223" name="Line 1746"/>
        <xdr:cNvSpPr>
          <a:spLocks noChangeShapeType="1"/>
        </xdr:cNvSpPr>
      </xdr:nvSpPr>
      <xdr:spPr bwMode="auto">
        <a:xfrm>
          <a:off x="4552950" y="151276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934</xdr:row>
      <xdr:rowOff>0</xdr:rowOff>
    </xdr:from>
    <xdr:to>
      <xdr:col>10</xdr:col>
      <xdr:colOff>38100</xdr:colOff>
      <xdr:row>934</xdr:row>
      <xdr:rowOff>0</xdr:rowOff>
    </xdr:to>
    <xdr:sp macro="" textlink="">
      <xdr:nvSpPr>
        <xdr:cNvPr id="1224" name="Line 1747"/>
        <xdr:cNvSpPr>
          <a:spLocks noChangeShapeType="1"/>
        </xdr:cNvSpPr>
      </xdr:nvSpPr>
      <xdr:spPr bwMode="auto">
        <a:xfrm>
          <a:off x="4552950" y="151276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934</xdr:row>
      <xdr:rowOff>0</xdr:rowOff>
    </xdr:from>
    <xdr:to>
      <xdr:col>10</xdr:col>
      <xdr:colOff>38100</xdr:colOff>
      <xdr:row>934</xdr:row>
      <xdr:rowOff>0</xdr:rowOff>
    </xdr:to>
    <xdr:sp macro="" textlink="">
      <xdr:nvSpPr>
        <xdr:cNvPr id="1225" name="Line 1748"/>
        <xdr:cNvSpPr>
          <a:spLocks noChangeShapeType="1"/>
        </xdr:cNvSpPr>
      </xdr:nvSpPr>
      <xdr:spPr bwMode="auto">
        <a:xfrm>
          <a:off x="4552950" y="151276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934</xdr:row>
      <xdr:rowOff>0</xdr:rowOff>
    </xdr:from>
    <xdr:to>
      <xdr:col>10</xdr:col>
      <xdr:colOff>38100</xdr:colOff>
      <xdr:row>934</xdr:row>
      <xdr:rowOff>0</xdr:rowOff>
    </xdr:to>
    <xdr:sp macro="" textlink="">
      <xdr:nvSpPr>
        <xdr:cNvPr id="1226" name="Line 1749"/>
        <xdr:cNvSpPr>
          <a:spLocks noChangeShapeType="1"/>
        </xdr:cNvSpPr>
      </xdr:nvSpPr>
      <xdr:spPr bwMode="auto">
        <a:xfrm>
          <a:off x="4552950" y="151276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934</xdr:row>
      <xdr:rowOff>0</xdr:rowOff>
    </xdr:from>
    <xdr:to>
      <xdr:col>10</xdr:col>
      <xdr:colOff>38100</xdr:colOff>
      <xdr:row>934</xdr:row>
      <xdr:rowOff>0</xdr:rowOff>
    </xdr:to>
    <xdr:sp macro="" textlink="">
      <xdr:nvSpPr>
        <xdr:cNvPr id="1227" name="Line 1750"/>
        <xdr:cNvSpPr>
          <a:spLocks noChangeShapeType="1"/>
        </xdr:cNvSpPr>
      </xdr:nvSpPr>
      <xdr:spPr bwMode="auto">
        <a:xfrm>
          <a:off x="4552950" y="151276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934</xdr:row>
      <xdr:rowOff>0</xdr:rowOff>
    </xdr:from>
    <xdr:to>
      <xdr:col>10</xdr:col>
      <xdr:colOff>38100</xdr:colOff>
      <xdr:row>934</xdr:row>
      <xdr:rowOff>0</xdr:rowOff>
    </xdr:to>
    <xdr:sp macro="" textlink="">
      <xdr:nvSpPr>
        <xdr:cNvPr id="1228" name="Line 1751"/>
        <xdr:cNvSpPr>
          <a:spLocks noChangeShapeType="1"/>
        </xdr:cNvSpPr>
      </xdr:nvSpPr>
      <xdr:spPr bwMode="auto">
        <a:xfrm>
          <a:off x="4552950" y="151276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934</xdr:row>
      <xdr:rowOff>0</xdr:rowOff>
    </xdr:from>
    <xdr:to>
      <xdr:col>10</xdr:col>
      <xdr:colOff>38100</xdr:colOff>
      <xdr:row>934</xdr:row>
      <xdr:rowOff>0</xdr:rowOff>
    </xdr:to>
    <xdr:sp macro="" textlink="">
      <xdr:nvSpPr>
        <xdr:cNvPr id="1229" name="Line 1752"/>
        <xdr:cNvSpPr>
          <a:spLocks noChangeShapeType="1"/>
        </xdr:cNvSpPr>
      </xdr:nvSpPr>
      <xdr:spPr bwMode="auto">
        <a:xfrm>
          <a:off x="4552950" y="151276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934</xdr:row>
      <xdr:rowOff>0</xdr:rowOff>
    </xdr:from>
    <xdr:to>
      <xdr:col>10</xdr:col>
      <xdr:colOff>38100</xdr:colOff>
      <xdr:row>934</xdr:row>
      <xdr:rowOff>0</xdr:rowOff>
    </xdr:to>
    <xdr:sp macro="" textlink="">
      <xdr:nvSpPr>
        <xdr:cNvPr id="1230" name="Line 1753"/>
        <xdr:cNvSpPr>
          <a:spLocks noChangeShapeType="1"/>
        </xdr:cNvSpPr>
      </xdr:nvSpPr>
      <xdr:spPr bwMode="auto">
        <a:xfrm>
          <a:off x="4552950" y="151276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934</xdr:row>
      <xdr:rowOff>0</xdr:rowOff>
    </xdr:from>
    <xdr:to>
      <xdr:col>10</xdr:col>
      <xdr:colOff>38100</xdr:colOff>
      <xdr:row>934</xdr:row>
      <xdr:rowOff>0</xdr:rowOff>
    </xdr:to>
    <xdr:sp macro="" textlink="">
      <xdr:nvSpPr>
        <xdr:cNvPr id="1231" name="Line 1754"/>
        <xdr:cNvSpPr>
          <a:spLocks noChangeShapeType="1"/>
        </xdr:cNvSpPr>
      </xdr:nvSpPr>
      <xdr:spPr bwMode="auto">
        <a:xfrm>
          <a:off x="4552950" y="151276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934</xdr:row>
      <xdr:rowOff>0</xdr:rowOff>
    </xdr:from>
    <xdr:to>
      <xdr:col>10</xdr:col>
      <xdr:colOff>38100</xdr:colOff>
      <xdr:row>934</xdr:row>
      <xdr:rowOff>0</xdr:rowOff>
    </xdr:to>
    <xdr:sp macro="" textlink="">
      <xdr:nvSpPr>
        <xdr:cNvPr id="1232" name="Line 1755"/>
        <xdr:cNvSpPr>
          <a:spLocks noChangeShapeType="1"/>
        </xdr:cNvSpPr>
      </xdr:nvSpPr>
      <xdr:spPr bwMode="auto">
        <a:xfrm>
          <a:off x="4552950" y="151276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934</xdr:row>
      <xdr:rowOff>0</xdr:rowOff>
    </xdr:from>
    <xdr:to>
      <xdr:col>10</xdr:col>
      <xdr:colOff>38100</xdr:colOff>
      <xdr:row>934</xdr:row>
      <xdr:rowOff>0</xdr:rowOff>
    </xdr:to>
    <xdr:sp macro="" textlink="">
      <xdr:nvSpPr>
        <xdr:cNvPr id="1233" name="Line 1756"/>
        <xdr:cNvSpPr>
          <a:spLocks noChangeShapeType="1"/>
        </xdr:cNvSpPr>
      </xdr:nvSpPr>
      <xdr:spPr bwMode="auto">
        <a:xfrm>
          <a:off x="4552950" y="151276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942</xdr:row>
      <xdr:rowOff>0</xdr:rowOff>
    </xdr:from>
    <xdr:to>
      <xdr:col>10</xdr:col>
      <xdr:colOff>38100</xdr:colOff>
      <xdr:row>942</xdr:row>
      <xdr:rowOff>0</xdr:rowOff>
    </xdr:to>
    <xdr:sp macro="" textlink="">
      <xdr:nvSpPr>
        <xdr:cNvPr id="1234" name="Line 1743"/>
        <xdr:cNvSpPr>
          <a:spLocks noChangeShapeType="1"/>
        </xdr:cNvSpPr>
      </xdr:nvSpPr>
      <xdr:spPr bwMode="auto">
        <a:xfrm>
          <a:off x="4552950" y="152571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942</xdr:row>
      <xdr:rowOff>0</xdr:rowOff>
    </xdr:from>
    <xdr:to>
      <xdr:col>10</xdr:col>
      <xdr:colOff>38100</xdr:colOff>
      <xdr:row>942</xdr:row>
      <xdr:rowOff>0</xdr:rowOff>
    </xdr:to>
    <xdr:sp macro="" textlink="">
      <xdr:nvSpPr>
        <xdr:cNvPr id="1235" name="Line 1744"/>
        <xdr:cNvSpPr>
          <a:spLocks noChangeShapeType="1"/>
        </xdr:cNvSpPr>
      </xdr:nvSpPr>
      <xdr:spPr bwMode="auto">
        <a:xfrm>
          <a:off x="4552950" y="152571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942</xdr:row>
      <xdr:rowOff>0</xdr:rowOff>
    </xdr:from>
    <xdr:to>
      <xdr:col>10</xdr:col>
      <xdr:colOff>38100</xdr:colOff>
      <xdr:row>942</xdr:row>
      <xdr:rowOff>0</xdr:rowOff>
    </xdr:to>
    <xdr:sp macro="" textlink="">
      <xdr:nvSpPr>
        <xdr:cNvPr id="1236" name="Line 1745"/>
        <xdr:cNvSpPr>
          <a:spLocks noChangeShapeType="1"/>
        </xdr:cNvSpPr>
      </xdr:nvSpPr>
      <xdr:spPr bwMode="auto">
        <a:xfrm>
          <a:off x="4552950" y="152571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942</xdr:row>
      <xdr:rowOff>0</xdr:rowOff>
    </xdr:from>
    <xdr:to>
      <xdr:col>10</xdr:col>
      <xdr:colOff>38100</xdr:colOff>
      <xdr:row>942</xdr:row>
      <xdr:rowOff>0</xdr:rowOff>
    </xdr:to>
    <xdr:sp macro="" textlink="">
      <xdr:nvSpPr>
        <xdr:cNvPr id="1237" name="Line 1746"/>
        <xdr:cNvSpPr>
          <a:spLocks noChangeShapeType="1"/>
        </xdr:cNvSpPr>
      </xdr:nvSpPr>
      <xdr:spPr bwMode="auto">
        <a:xfrm>
          <a:off x="4552950" y="152571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942</xdr:row>
      <xdr:rowOff>0</xdr:rowOff>
    </xdr:from>
    <xdr:to>
      <xdr:col>10</xdr:col>
      <xdr:colOff>38100</xdr:colOff>
      <xdr:row>942</xdr:row>
      <xdr:rowOff>0</xdr:rowOff>
    </xdr:to>
    <xdr:sp macro="" textlink="">
      <xdr:nvSpPr>
        <xdr:cNvPr id="1238" name="Line 1747"/>
        <xdr:cNvSpPr>
          <a:spLocks noChangeShapeType="1"/>
        </xdr:cNvSpPr>
      </xdr:nvSpPr>
      <xdr:spPr bwMode="auto">
        <a:xfrm>
          <a:off x="4552950" y="152571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942</xdr:row>
      <xdr:rowOff>0</xdr:rowOff>
    </xdr:from>
    <xdr:to>
      <xdr:col>10</xdr:col>
      <xdr:colOff>38100</xdr:colOff>
      <xdr:row>942</xdr:row>
      <xdr:rowOff>0</xdr:rowOff>
    </xdr:to>
    <xdr:sp macro="" textlink="">
      <xdr:nvSpPr>
        <xdr:cNvPr id="1239" name="Line 1748"/>
        <xdr:cNvSpPr>
          <a:spLocks noChangeShapeType="1"/>
        </xdr:cNvSpPr>
      </xdr:nvSpPr>
      <xdr:spPr bwMode="auto">
        <a:xfrm>
          <a:off x="4552950" y="152571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942</xdr:row>
      <xdr:rowOff>0</xdr:rowOff>
    </xdr:from>
    <xdr:to>
      <xdr:col>10</xdr:col>
      <xdr:colOff>38100</xdr:colOff>
      <xdr:row>942</xdr:row>
      <xdr:rowOff>0</xdr:rowOff>
    </xdr:to>
    <xdr:sp macro="" textlink="">
      <xdr:nvSpPr>
        <xdr:cNvPr id="1240" name="Line 1749"/>
        <xdr:cNvSpPr>
          <a:spLocks noChangeShapeType="1"/>
        </xdr:cNvSpPr>
      </xdr:nvSpPr>
      <xdr:spPr bwMode="auto">
        <a:xfrm>
          <a:off x="4552950" y="152571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942</xdr:row>
      <xdr:rowOff>0</xdr:rowOff>
    </xdr:from>
    <xdr:to>
      <xdr:col>10</xdr:col>
      <xdr:colOff>38100</xdr:colOff>
      <xdr:row>942</xdr:row>
      <xdr:rowOff>0</xdr:rowOff>
    </xdr:to>
    <xdr:sp macro="" textlink="">
      <xdr:nvSpPr>
        <xdr:cNvPr id="1241" name="Line 1750"/>
        <xdr:cNvSpPr>
          <a:spLocks noChangeShapeType="1"/>
        </xdr:cNvSpPr>
      </xdr:nvSpPr>
      <xdr:spPr bwMode="auto">
        <a:xfrm>
          <a:off x="4552950" y="152571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942</xdr:row>
      <xdr:rowOff>0</xdr:rowOff>
    </xdr:from>
    <xdr:to>
      <xdr:col>10</xdr:col>
      <xdr:colOff>38100</xdr:colOff>
      <xdr:row>942</xdr:row>
      <xdr:rowOff>0</xdr:rowOff>
    </xdr:to>
    <xdr:sp macro="" textlink="">
      <xdr:nvSpPr>
        <xdr:cNvPr id="1242" name="Line 1751"/>
        <xdr:cNvSpPr>
          <a:spLocks noChangeShapeType="1"/>
        </xdr:cNvSpPr>
      </xdr:nvSpPr>
      <xdr:spPr bwMode="auto">
        <a:xfrm>
          <a:off x="4552950" y="152571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942</xdr:row>
      <xdr:rowOff>0</xdr:rowOff>
    </xdr:from>
    <xdr:to>
      <xdr:col>10</xdr:col>
      <xdr:colOff>38100</xdr:colOff>
      <xdr:row>942</xdr:row>
      <xdr:rowOff>0</xdr:rowOff>
    </xdr:to>
    <xdr:sp macro="" textlink="">
      <xdr:nvSpPr>
        <xdr:cNvPr id="1243" name="Line 1752"/>
        <xdr:cNvSpPr>
          <a:spLocks noChangeShapeType="1"/>
        </xdr:cNvSpPr>
      </xdr:nvSpPr>
      <xdr:spPr bwMode="auto">
        <a:xfrm>
          <a:off x="4552950" y="152571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942</xdr:row>
      <xdr:rowOff>0</xdr:rowOff>
    </xdr:from>
    <xdr:to>
      <xdr:col>10</xdr:col>
      <xdr:colOff>38100</xdr:colOff>
      <xdr:row>942</xdr:row>
      <xdr:rowOff>0</xdr:rowOff>
    </xdr:to>
    <xdr:sp macro="" textlink="">
      <xdr:nvSpPr>
        <xdr:cNvPr id="1244" name="Line 1753"/>
        <xdr:cNvSpPr>
          <a:spLocks noChangeShapeType="1"/>
        </xdr:cNvSpPr>
      </xdr:nvSpPr>
      <xdr:spPr bwMode="auto">
        <a:xfrm>
          <a:off x="4552950" y="152571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942</xdr:row>
      <xdr:rowOff>0</xdr:rowOff>
    </xdr:from>
    <xdr:to>
      <xdr:col>10</xdr:col>
      <xdr:colOff>38100</xdr:colOff>
      <xdr:row>942</xdr:row>
      <xdr:rowOff>0</xdr:rowOff>
    </xdr:to>
    <xdr:sp macro="" textlink="">
      <xdr:nvSpPr>
        <xdr:cNvPr id="1245" name="Line 1754"/>
        <xdr:cNvSpPr>
          <a:spLocks noChangeShapeType="1"/>
        </xdr:cNvSpPr>
      </xdr:nvSpPr>
      <xdr:spPr bwMode="auto">
        <a:xfrm>
          <a:off x="4552950" y="152571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942</xdr:row>
      <xdr:rowOff>0</xdr:rowOff>
    </xdr:from>
    <xdr:to>
      <xdr:col>10</xdr:col>
      <xdr:colOff>38100</xdr:colOff>
      <xdr:row>942</xdr:row>
      <xdr:rowOff>0</xdr:rowOff>
    </xdr:to>
    <xdr:sp macro="" textlink="">
      <xdr:nvSpPr>
        <xdr:cNvPr id="1246" name="Line 1755"/>
        <xdr:cNvSpPr>
          <a:spLocks noChangeShapeType="1"/>
        </xdr:cNvSpPr>
      </xdr:nvSpPr>
      <xdr:spPr bwMode="auto">
        <a:xfrm>
          <a:off x="4552950" y="152571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942</xdr:row>
      <xdr:rowOff>0</xdr:rowOff>
    </xdr:from>
    <xdr:to>
      <xdr:col>10</xdr:col>
      <xdr:colOff>38100</xdr:colOff>
      <xdr:row>942</xdr:row>
      <xdr:rowOff>0</xdr:rowOff>
    </xdr:to>
    <xdr:sp macro="" textlink="">
      <xdr:nvSpPr>
        <xdr:cNvPr id="1247" name="Line 1756"/>
        <xdr:cNvSpPr>
          <a:spLocks noChangeShapeType="1"/>
        </xdr:cNvSpPr>
      </xdr:nvSpPr>
      <xdr:spPr bwMode="auto">
        <a:xfrm>
          <a:off x="4552950" y="152571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942</xdr:row>
      <xdr:rowOff>0</xdr:rowOff>
    </xdr:from>
    <xdr:to>
      <xdr:col>10</xdr:col>
      <xdr:colOff>38100</xdr:colOff>
      <xdr:row>942</xdr:row>
      <xdr:rowOff>0</xdr:rowOff>
    </xdr:to>
    <xdr:sp macro="" textlink="">
      <xdr:nvSpPr>
        <xdr:cNvPr id="1248" name="Line 1743"/>
        <xdr:cNvSpPr>
          <a:spLocks noChangeShapeType="1"/>
        </xdr:cNvSpPr>
      </xdr:nvSpPr>
      <xdr:spPr bwMode="auto">
        <a:xfrm>
          <a:off x="4552950" y="152571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942</xdr:row>
      <xdr:rowOff>0</xdr:rowOff>
    </xdr:from>
    <xdr:to>
      <xdr:col>10</xdr:col>
      <xdr:colOff>38100</xdr:colOff>
      <xdr:row>942</xdr:row>
      <xdr:rowOff>0</xdr:rowOff>
    </xdr:to>
    <xdr:sp macro="" textlink="">
      <xdr:nvSpPr>
        <xdr:cNvPr id="1249" name="Line 1744"/>
        <xdr:cNvSpPr>
          <a:spLocks noChangeShapeType="1"/>
        </xdr:cNvSpPr>
      </xdr:nvSpPr>
      <xdr:spPr bwMode="auto">
        <a:xfrm>
          <a:off x="4552950" y="152571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942</xdr:row>
      <xdr:rowOff>0</xdr:rowOff>
    </xdr:from>
    <xdr:to>
      <xdr:col>10</xdr:col>
      <xdr:colOff>38100</xdr:colOff>
      <xdr:row>942</xdr:row>
      <xdr:rowOff>0</xdr:rowOff>
    </xdr:to>
    <xdr:sp macro="" textlink="">
      <xdr:nvSpPr>
        <xdr:cNvPr id="1250" name="Line 1745"/>
        <xdr:cNvSpPr>
          <a:spLocks noChangeShapeType="1"/>
        </xdr:cNvSpPr>
      </xdr:nvSpPr>
      <xdr:spPr bwMode="auto">
        <a:xfrm>
          <a:off x="4552950" y="152571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942</xdr:row>
      <xdr:rowOff>0</xdr:rowOff>
    </xdr:from>
    <xdr:to>
      <xdr:col>10</xdr:col>
      <xdr:colOff>38100</xdr:colOff>
      <xdr:row>942</xdr:row>
      <xdr:rowOff>0</xdr:rowOff>
    </xdr:to>
    <xdr:sp macro="" textlink="">
      <xdr:nvSpPr>
        <xdr:cNvPr id="1251" name="Line 1746"/>
        <xdr:cNvSpPr>
          <a:spLocks noChangeShapeType="1"/>
        </xdr:cNvSpPr>
      </xdr:nvSpPr>
      <xdr:spPr bwMode="auto">
        <a:xfrm>
          <a:off x="4552950" y="152571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942</xdr:row>
      <xdr:rowOff>0</xdr:rowOff>
    </xdr:from>
    <xdr:to>
      <xdr:col>10</xdr:col>
      <xdr:colOff>38100</xdr:colOff>
      <xdr:row>942</xdr:row>
      <xdr:rowOff>0</xdr:rowOff>
    </xdr:to>
    <xdr:sp macro="" textlink="">
      <xdr:nvSpPr>
        <xdr:cNvPr id="1252" name="Line 1747"/>
        <xdr:cNvSpPr>
          <a:spLocks noChangeShapeType="1"/>
        </xdr:cNvSpPr>
      </xdr:nvSpPr>
      <xdr:spPr bwMode="auto">
        <a:xfrm>
          <a:off x="4552950" y="152571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942</xdr:row>
      <xdr:rowOff>0</xdr:rowOff>
    </xdr:from>
    <xdr:to>
      <xdr:col>10</xdr:col>
      <xdr:colOff>38100</xdr:colOff>
      <xdr:row>942</xdr:row>
      <xdr:rowOff>0</xdr:rowOff>
    </xdr:to>
    <xdr:sp macro="" textlink="">
      <xdr:nvSpPr>
        <xdr:cNvPr id="1253" name="Line 1748"/>
        <xdr:cNvSpPr>
          <a:spLocks noChangeShapeType="1"/>
        </xdr:cNvSpPr>
      </xdr:nvSpPr>
      <xdr:spPr bwMode="auto">
        <a:xfrm>
          <a:off x="4552950" y="152571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942</xdr:row>
      <xdr:rowOff>0</xdr:rowOff>
    </xdr:from>
    <xdr:to>
      <xdr:col>10</xdr:col>
      <xdr:colOff>38100</xdr:colOff>
      <xdr:row>942</xdr:row>
      <xdr:rowOff>0</xdr:rowOff>
    </xdr:to>
    <xdr:sp macro="" textlink="">
      <xdr:nvSpPr>
        <xdr:cNvPr id="1254" name="Line 1749"/>
        <xdr:cNvSpPr>
          <a:spLocks noChangeShapeType="1"/>
        </xdr:cNvSpPr>
      </xdr:nvSpPr>
      <xdr:spPr bwMode="auto">
        <a:xfrm>
          <a:off x="4552950" y="152571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942</xdr:row>
      <xdr:rowOff>0</xdr:rowOff>
    </xdr:from>
    <xdr:to>
      <xdr:col>10</xdr:col>
      <xdr:colOff>38100</xdr:colOff>
      <xdr:row>942</xdr:row>
      <xdr:rowOff>0</xdr:rowOff>
    </xdr:to>
    <xdr:sp macro="" textlink="">
      <xdr:nvSpPr>
        <xdr:cNvPr id="1255" name="Line 1750"/>
        <xdr:cNvSpPr>
          <a:spLocks noChangeShapeType="1"/>
        </xdr:cNvSpPr>
      </xdr:nvSpPr>
      <xdr:spPr bwMode="auto">
        <a:xfrm>
          <a:off x="4552950" y="152571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942</xdr:row>
      <xdr:rowOff>0</xdr:rowOff>
    </xdr:from>
    <xdr:to>
      <xdr:col>10</xdr:col>
      <xdr:colOff>38100</xdr:colOff>
      <xdr:row>942</xdr:row>
      <xdr:rowOff>0</xdr:rowOff>
    </xdr:to>
    <xdr:sp macro="" textlink="">
      <xdr:nvSpPr>
        <xdr:cNvPr id="1256" name="Line 1751"/>
        <xdr:cNvSpPr>
          <a:spLocks noChangeShapeType="1"/>
        </xdr:cNvSpPr>
      </xdr:nvSpPr>
      <xdr:spPr bwMode="auto">
        <a:xfrm>
          <a:off x="4552950" y="152571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942</xdr:row>
      <xdr:rowOff>0</xdr:rowOff>
    </xdr:from>
    <xdr:to>
      <xdr:col>10</xdr:col>
      <xdr:colOff>38100</xdr:colOff>
      <xdr:row>942</xdr:row>
      <xdr:rowOff>0</xdr:rowOff>
    </xdr:to>
    <xdr:sp macro="" textlink="">
      <xdr:nvSpPr>
        <xdr:cNvPr id="1257" name="Line 1752"/>
        <xdr:cNvSpPr>
          <a:spLocks noChangeShapeType="1"/>
        </xdr:cNvSpPr>
      </xdr:nvSpPr>
      <xdr:spPr bwMode="auto">
        <a:xfrm>
          <a:off x="4552950" y="152571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942</xdr:row>
      <xdr:rowOff>0</xdr:rowOff>
    </xdr:from>
    <xdr:to>
      <xdr:col>10</xdr:col>
      <xdr:colOff>38100</xdr:colOff>
      <xdr:row>942</xdr:row>
      <xdr:rowOff>0</xdr:rowOff>
    </xdr:to>
    <xdr:sp macro="" textlink="">
      <xdr:nvSpPr>
        <xdr:cNvPr id="1258" name="Line 1753"/>
        <xdr:cNvSpPr>
          <a:spLocks noChangeShapeType="1"/>
        </xdr:cNvSpPr>
      </xdr:nvSpPr>
      <xdr:spPr bwMode="auto">
        <a:xfrm>
          <a:off x="4552950" y="152571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942</xdr:row>
      <xdr:rowOff>0</xdr:rowOff>
    </xdr:from>
    <xdr:to>
      <xdr:col>10</xdr:col>
      <xdr:colOff>38100</xdr:colOff>
      <xdr:row>942</xdr:row>
      <xdr:rowOff>0</xdr:rowOff>
    </xdr:to>
    <xdr:sp macro="" textlink="">
      <xdr:nvSpPr>
        <xdr:cNvPr id="1259" name="Line 1754"/>
        <xdr:cNvSpPr>
          <a:spLocks noChangeShapeType="1"/>
        </xdr:cNvSpPr>
      </xdr:nvSpPr>
      <xdr:spPr bwMode="auto">
        <a:xfrm>
          <a:off x="4552950" y="152571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942</xdr:row>
      <xdr:rowOff>0</xdr:rowOff>
    </xdr:from>
    <xdr:to>
      <xdr:col>10</xdr:col>
      <xdr:colOff>38100</xdr:colOff>
      <xdr:row>942</xdr:row>
      <xdr:rowOff>0</xdr:rowOff>
    </xdr:to>
    <xdr:sp macro="" textlink="">
      <xdr:nvSpPr>
        <xdr:cNvPr id="1260" name="Line 1755"/>
        <xdr:cNvSpPr>
          <a:spLocks noChangeShapeType="1"/>
        </xdr:cNvSpPr>
      </xdr:nvSpPr>
      <xdr:spPr bwMode="auto">
        <a:xfrm>
          <a:off x="4552950" y="152571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942</xdr:row>
      <xdr:rowOff>0</xdr:rowOff>
    </xdr:from>
    <xdr:to>
      <xdr:col>10</xdr:col>
      <xdr:colOff>38100</xdr:colOff>
      <xdr:row>942</xdr:row>
      <xdr:rowOff>0</xdr:rowOff>
    </xdr:to>
    <xdr:sp macro="" textlink="">
      <xdr:nvSpPr>
        <xdr:cNvPr id="1261" name="Line 1756"/>
        <xdr:cNvSpPr>
          <a:spLocks noChangeShapeType="1"/>
        </xdr:cNvSpPr>
      </xdr:nvSpPr>
      <xdr:spPr bwMode="auto">
        <a:xfrm>
          <a:off x="4552950" y="152571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942</xdr:row>
      <xdr:rowOff>0</xdr:rowOff>
    </xdr:from>
    <xdr:to>
      <xdr:col>10</xdr:col>
      <xdr:colOff>38100</xdr:colOff>
      <xdr:row>942</xdr:row>
      <xdr:rowOff>0</xdr:rowOff>
    </xdr:to>
    <xdr:sp macro="" textlink="">
      <xdr:nvSpPr>
        <xdr:cNvPr id="1262" name="Line 1743"/>
        <xdr:cNvSpPr>
          <a:spLocks noChangeShapeType="1"/>
        </xdr:cNvSpPr>
      </xdr:nvSpPr>
      <xdr:spPr bwMode="auto">
        <a:xfrm>
          <a:off x="4552950" y="152571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942</xdr:row>
      <xdr:rowOff>0</xdr:rowOff>
    </xdr:from>
    <xdr:to>
      <xdr:col>10</xdr:col>
      <xdr:colOff>38100</xdr:colOff>
      <xdr:row>942</xdr:row>
      <xdr:rowOff>0</xdr:rowOff>
    </xdr:to>
    <xdr:sp macro="" textlink="">
      <xdr:nvSpPr>
        <xdr:cNvPr id="1263" name="Line 1744"/>
        <xdr:cNvSpPr>
          <a:spLocks noChangeShapeType="1"/>
        </xdr:cNvSpPr>
      </xdr:nvSpPr>
      <xdr:spPr bwMode="auto">
        <a:xfrm>
          <a:off x="4552950" y="152571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942</xdr:row>
      <xdr:rowOff>0</xdr:rowOff>
    </xdr:from>
    <xdr:to>
      <xdr:col>10</xdr:col>
      <xdr:colOff>38100</xdr:colOff>
      <xdr:row>942</xdr:row>
      <xdr:rowOff>0</xdr:rowOff>
    </xdr:to>
    <xdr:sp macro="" textlink="">
      <xdr:nvSpPr>
        <xdr:cNvPr id="1264" name="Line 1745"/>
        <xdr:cNvSpPr>
          <a:spLocks noChangeShapeType="1"/>
        </xdr:cNvSpPr>
      </xdr:nvSpPr>
      <xdr:spPr bwMode="auto">
        <a:xfrm>
          <a:off x="4552950" y="152571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942</xdr:row>
      <xdr:rowOff>0</xdr:rowOff>
    </xdr:from>
    <xdr:to>
      <xdr:col>10</xdr:col>
      <xdr:colOff>38100</xdr:colOff>
      <xdr:row>942</xdr:row>
      <xdr:rowOff>0</xdr:rowOff>
    </xdr:to>
    <xdr:sp macro="" textlink="">
      <xdr:nvSpPr>
        <xdr:cNvPr id="1265" name="Line 1746"/>
        <xdr:cNvSpPr>
          <a:spLocks noChangeShapeType="1"/>
        </xdr:cNvSpPr>
      </xdr:nvSpPr>
      <xdr:spPr bwMode="auto">
        <a:xfrm>
          <a:off x="4552950" y="152571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942</xdr:row>
      <xdr:rowOff>0</xdr:rowOff>
    </xdr:from>
    <xdr:to>
      <xdr:col>10</xdr:col>
      <xdr:colOff>38100</xdr:colOff>
      <xdr:row>942</xdr:row>
      <xdr:rowOff>0</xdr:rowOff>
    </xdr:to>
    <xdr:sp macro="" textlink="">
      <xdr:nvSpPr>
        <xdr:cNvPr id="1266" name="Line 1747"/>
        <xdr:cNvSpPr>
          <a:spLocks noChangeShapeType="1"/>
        </xdr:cNvSpPr>
      </xdr:nvSpPr>
      <xdr:spPr bwMode="auto">
        <a:xfrm>
          <a:off x="4552950" y="152571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942</xdr:row>
      <xdr:rowOff>0</xdr:rowOff>
    </xdr:from>
    <xdr:to>
      <xdr:col>10</xdr:col>
      <xdr:colOff>38100</xdr:colOff>
      <xdr:row>942</xdr:row>
      <xdr:rowOff>0</xdr:rowOff>
    </xdr:to>
    <xdr:sp macro="" textlink="">
      <xdr:nvSpPr>
        <xdr:cNvPr id="1267" name="Line 1748"/>
        <xdr:cNvSpPr>
          <a:spLocks noChangeShapeType="1"/>
        </xdr:cNvSpPr>
      </xdr:nvSpPr>
      <xdr:spPr bwMode="auto">
        <a:xfrm>
          <a:off x="4552950" y="152571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942</xdr:row>
      <xdr:rowOff>0</xdr:rowOff>
    </xdr:from>
    <xdr:to>
      <xdr:col>10</xdr:col>
      <xdr:colOff>38100</xdr:colOff>
      <xdr:row>942</xdr:row>
      <xdr:rowOff>0</xdr:rowOff>
    </xdr:to>
    <xdr:sp macro="" textlink="">
      <xdr:nvSpPr>
        <xdr:cNvPr id="1268" name="Line 1749"/>
        <xdr:cNvSpPr>
          <a:spLocks noChangeShapeType="1"/>
        </xdr:cNvSpPr>
      </xdr:nvSpPr>
      <xdr:spPr bwMode="auto">
        <a:xfrm>
          <a:off x="4552950" y="152571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942</xdr:row>
      <xdr:rowOff>0</xdr:rowOff>
    </xdr:from>
    <xdr:to>
      <xdr:col>10</xdr:col>
      <xdr:colOff>38100</xdr:colOff>
      <xdr:row>942</xdr:row>
      <xdr:rowOff>0</xdr:rowOff>
    </xdr:to>
    <xdr:sp macro="" textlink="">
      <xdr:nvSpPr>
        <xdr:cNvPr id="1269" name="Line 1750"/>
        <xdr:cNvSpPr>
          <a:spLocks noChangeShapeType="1"/>
        </xdr:cNvSpPr>
      </xdr:nvSpPr>
      <xdr:spPr bwMode="auto">
        <a:xfrm>
          <a:off x="4552950" y="152571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942</xdr:row>
      <xdr:rowOff>0</xdr:rowOff>
    </xdr:from>
    <xdr:to>
      <xdr:col>10</xdr:col>
      <xdr:colOff>38100</xdr:colOff>
      <xdr:row>942</xdr:row>
      <xdr:rowOff>0</xdr:rowOff>
    </xdr:to>
    <xdr:sp macro="" textlink="">
      <xdr:nvSpPr>
        <xdr:cNvPr id="1270" name="Line 1751"/>
        <xdr:cNvSpPr>
          <a:spLocks noChangeShapeType="1"/>
        </xdr:cNvSpPr>
      </xdr:nvSpPr>
      <xdr:spPr bwMode="auto">
        <a:xfrm>
          <a:off x="4552950" y="152571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942</xdr:row>
      <xdr:rowOff>0</xdr:rowOff>
    </xdr:from>
    <xdr:to>
      <xdr:col>10</xdr:col>
      <xdr:colOff>38100</xdr:colOff>
      <xdr:row>942</xdr:row>
      <xdr:rowOff>0</xdr:rowOff>
    </xdr:to>
    <xdr:sp macro="" textlink="">
      <xdr:nvSpPr>
        <xdr:cNvPr id="1271" name="Line 1752"/>
        <xdr:cNvSpPr>
          <a:spLocks noChangeShapeType="1"/>
        </xdr:cNvSpPr>
      </xdr:nvSpPr>
      <xdr:spPr bwMode="auto">
        <a:xfrm>
          <a:off x="4552950" y="152571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942</xdr:row>
      <xdr:rowOff>0</xdr:rowOff>
    </xdr:from>
    <xdr:to>
      <xdr:col>10</xdr:col>
      <xdr:colOff>38100</xdr:colOff>
      <xdr:row>942</xdr:row>
      <xdr:rowOff>0</xdr:rowOff>
    </xdr:to>
    <xdr:sp macro="" textlink="">
      <xdr:nvSpPr>
        <xdr:cNvPr id="1272" name="Line 1753"/>
        <xdr:cNvSpPr>
          <a:spLocks noChangeShapeType="1"/>
        </xdr:cNvSpPr>
      </xdr:nvSpPr>
      <xdr:spPr bwMode="auto">
        <a:xfrm>
          <a:off x="4552950" y="152571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942</xdr:row>
      <xdr:rowOff>0</xdr:rowOff>
    </xdr:from>
    <xdr:to>
      <xdr:col>10</xdr:col>
      <xdr:colOff>38100</xdr:colOff>
      <xdr:row>942</xdr:row>
      <xdr:rowOff>0</xdr:rowOff>
    </xdr:to>
    <xdr:sp macro="" textlink="">
      <xdr:nvSpPr>
        <xdr:cNvPr id="1273" name="Line 1754"/>
        <xdr:cNvSpPr>
          <a:spLocks noChangeShapeType="1"/>
        </xdr:cNvSpPr>
      </xdr:nvSpPr>
      <xdr:spPr bwMode="auto">
        <a:xfrm>
          <a:off x="4552950" y="152571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942</xdr:row>
      <xdr:rowOff>0</xdr:rowOff>
    </xdr:from>
    <xdr:to>
      <xdr:col>10</xdr:col>
      <xdr:colOff>38100</xdr:colOff>
      <xdr:row>942</xdr:row>
      <xdr:rowOff>0</xdr:rowOff>
    </xdr:to>
    <xdr:sp macro="" textlink="">
      <xdr:nvSpPr>
        <xdr:cNvPr id="1274" name="Line 1755"/>
        <xdr:cNvSpPr>
          <a:spLocks noChangeShapeType="1"/>
        </xdr:cNvSpPr>
      </xdr:nvSpPr>
      <xdr:spPr bwMode="auto">
        <a:xfrm>
          <a:off x="4552950" y="152571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942</xdr:row>
      <xdr:rowOff>0</xdr:rowOff>
    </xdr:from>
    <xdr:to>
      <xdr:col>10</xdr:col>
      <xdr:colOff>38100</xdr:colOff>
      <xdr:row>942</xdr:row>
      <xdr:rowOff>0</xdr:rowOff>
    </xdr:to>
    <xdr:sp macro="" textlink="">
      <xdr:nvSpPr>
        <xdr:cNvPr id="1275" name="Line 1756"/>
        <xdr:cNvSpPr>
          <a:spLocks noChangeShapeType="1"/>
        </xdr:cNvSpPr>
      </xdr:nvSpPr>
      <xdr:spPr bwMode="auto">
        <a:xfrm>
          <a:off x="4552950" y="152571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942</xdr:row>
      <xdr:rowOff>0</xdr:rowOff>
    </xdr:from>
    <xdr:to>
      <xdr:col>10</xdr:col>
      <xdr:colOff>38100</xdr:colOff>
      <xdr:row>942</xdr:row>
      <xdr:rowOff>0</xdr:rowOff>
    </xdr:to>
    <xdr:sp macro="" textlink="">
      <xdr:nvSpPr>
        <xdr:cNvPr id="1276" name="Line 1743"/>
        <xdr:cNvSpPr>
          <a:spLocks noChangeShapeType="1"/>
        </xdr:cNvSpPr>
      </xdr:nvSpPr>
      <xdr:spPr bwMode="auto">
        <a:xfrm>
          <a:off x="4552950" y="152571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942</xdr:row>
      <xdr:rowOff>0</xdr:rowOff>
    </xdr:from>
    <xdr:to>
      <xdr:col>10</xdr:col>
      <xdr:colOff>38100</xdr:colOff>
      <xdr:row>942</xdr:row>
      <xdr:rowOff>0</xdr:rowOff>
    </xdr:to>
    <xdr:sp macro="" textlink="">
      <xdr:nvSpPr>
        <xdr:cNvPr id="1277" name="Line 1744"/>
        <xdr:cNvSpPr>
          <a:spLocks noChangeShapeType="1"/>
        </xdr:cNvSpPr>
      </xdr:nvSpPr>
      <xdr:spPr bwMode="auto">
        <a:xfrm>
          <a:off x="4552950" y="152571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942</xdr:row>
      <xdr:rowOff>0</xdr:rowOff>
    </xdr:from>
    <xdr:to>
      <xdr:col>10</xdr:col>
      <xdr:colOff>38100</xdr:colOff>
      <xdr:row>942</xdr:row>
      <xdr:rowOff>0</xdr:rowOff>
    </xdr:to>
    <xdr:sp macro="" textlink="">
      <xdr:nvSpPr>
        <xdr:cNvPr id="1278" name="Line 1745"/>
        <xdr:cNvSpPr>
          <a:spLocks noChangeShapeType="1"/>
        </xdr:cNvSpPr>
      </xdr:nvSpPr>
      <xdr:spPr bwMode="auto">
        <a:xfrm>
          <a:off x="4552950" y="152571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942</xdr:row>
      <xdr:rowOff>0</xdr:rowOff>
    </xdr:from>
    <xdr:to>
      <xdr:col>10</xdr:col>
      <xdr:colOff>38100</xdr:colOff>
      <xdr:row>942</xdr:row>
      <xdr:rowOff>0</xdr:rowOff>
    </xdr:to>
    <xdr:sp macro="" textlink="">
      <xdr:nvSpPr>
        <xdr:cNvPr id="1279" name="Line 1746"/>
        <xdr:cNvSpPr>
          <a:spLocks noChangeShapeType="1"/>
        </xdr:cNvSpPr>
      </xdr:nvSpPr>
      <xdr:spPr bwMode="auto">
        <a:xfrm>
          <a:off x="4552950" y="152571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942</xdr:row>
      <xdr:rowOff>0</xdr:rowOff>
    </xdr:from>
    <xdr:to>
      <xdr:col>10</xdr:col>
      <xdr:colOff>38100</xdr:colOff>
      <xdr:row>942</xdr:row>
      <xdr:rowOff>0</xdr:rowOff>
    </xdr:to>
    <xdr:sp macro="" textlink="">
      <xdr:nvSpPr>
        <xdr:cNvPr id="1280" name="Line 1747"/>
        <xdr:cNvSpPr>
          <a:spLocks noChangeShapeType="1"/>
        </xdr:cNvSpPr>
      </xdr:nvSpPr>
      <xdr:spPr bwMode="auto">
        <a:xfrm>
          <a:off x="4552950" y="152571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942</xdr:row>
      <xdr:rowOff>0</xdr:rowOff>
    </xdr:from>
    <xdr:to>
      <xdr:col>10</xdr:col>
      <xdr:colOff>38100</xdr:colOff>
      <xdr:row>942</xdr:row>
      <xdr:rowOff>0</xdr:rowOff>
    </xdr:to>
    <xdr:sp macro="" textlink="">
      <xdr:nvSpPr>
        <xdr:cNvPr id="1281" name="Line 1748"/>
        <xdr:cNvSpPr>
          <a:spLocks noChangeShapeType="1"/>
        </xdr:cNvSpPr>
      </xdr:nvSpPr>
      <xdr:spPr bwMode="auto">
        <a:xfrm>
          <a:off x="4552950" y="152571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942</xdr:row>
      <xdr:rowOff>0</xdr:rowOff>
    </xdr:from>
    <xdr:to>
      <xdr:col>10</xdr:col>
      <xdr:colOff>38100</xdr:colOff>
      <xdr:row>942</xdr:row>
      <xdr:rowOff>0</xdr:rowOff>
    </xdr:to>
    <xdr:sp macro="" textlink="">
      <xdr:nvSpPr>
        <xdr:cNvPr id="1282" name="Line 1749"/>
        <xdr:cNvSpPr>
          <a:spLocks noChangeShapeType="1"/>
        </xdr:cNvSpPr>
      </xdr:nvSpPr>
      <xdr:spPr bwMode="auto">
        <a:xfrm>
          <a:off x="4552950" y="152571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942</xdr:row>
      <xdr:rowOff>0</xdr:rowOff>
    </xdr:from>
    <xdr:to>
      <xdr:col>10</xdr:col>
      <xdr:colOff>38100</xdr:colOff>
      <xdr:row>942</xdr:row>
      <xdr:rowOff>0</xdr:rowOff>
    </xdr:to>
    <xdr:sp macro="" textlink="">
      <xdr:nvSpPr>
        <xdr:cNvPr id="1283" name="Line 1750"/>
        <xdr:cNvSpPr>
          <a:spLocks noChangeShapeType="1"/>
        </xdr:cNvSpPr>
      </xdr:nvSpPr>
      <xdr:spPr bwMode="auto">
        <a:xfrm>
          <a:off x="4552950" y="152571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942</xdr:row>
      <xdr:rowOff>0</xdr:rowOff>
    </xdr:from>
    <xdr:to>
      <xdr:col>10</xdr:col>
      <xdr:colOff>38100</xdr:colOff>
      <xdr:row>942</xdr:row>
      <xdr:rowOff>0</xdr:rowOff>
    </xdr:to>
    <xdr:sp macro="" textlink="">
      <xdr:nvSpPr>
        <xdr:cNvPr id="1284" name="Line 1751"/>
        <xdr:cNvSpPr>
          <a:spLocks noChangeShapeType="1"/>
        </xdr:cNvSpPr>
      </xdr:nvSpPr>
      <xdr:spPr bwMode="auto">
        <a:xfrm>
          <a:off x="4552950" y="152571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942</xdr:row>
      <xdr:rowOff>0</xdr:rowOff>
    </xdr:from>
    <xdr:to>
      <xdr:col>10</xdr:col>
      <xdr:colOff>38100</xdr:colOff>
      <xdr:row>942</xdr:row>
      <xdr:rowOff>0</xdr:rowOff>
    </xdr:to>
    <xdr:sp macro="" textlink="">
      <xdr:nvSpPr>
        <xdr:cNvPr id="1285" name="Line 1752"/>
        <xdr:cNvSpPr>
          <a:spLocks noChangeShapeType="1"/>
        </xdr:cNvSpPr>
      </xdr:nvSpPr>
      <xdr:spPr bwMode="auto">
        <a:xfrm>
          <a:off x="4552950" y="152571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942</xdr:row>
      <xdr:rowOff>0</xdr:rowOff>
    </xdr:from>
    <xdr:to>
      <xdr:col>10</xdr:col>
      <xdr:colOff>38100</xdr:colOff>
      <xdr:row>942</xdr:row>
      <xdr:rowOff>0</xdr:rowOff>
    </xdr:to>
    <xdr:sp macro="" textlink="">
      <xdr:nvSpPr>
        <xdr:cNvPr id="1286" name="Line 1753"/>
        <xdr:cNvSpPr>
          <a:spLocks noChangeShapeType="1"/>
        </xdr:cNvSpPr>
      </xdr:nvSpPr>
      <xdr:spPr bwMode="auto">
        <a:xfrm>
          <a:off x="4552950" y="152571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942</xdr:row>
      <xdr:rowOff>0</xdr:rowOff>
    </xdr:from>
    <xdr:to>
      <xdr:col>10</xdr:col>
      <xdr:colOff>38100</xdr:colOff>
      <xdr:row>942</xdr:row>
      <xdr:rowOff>0</xdr:rowOff>
    </xdr:to>
    <xdr:sp macro="" textlink="">
      <xdr:nvSpPr>
        <xdr:cNvPr id="1287" name="Line 1754"/>
        <xdr:cNvSpPr>
          <a:spLocks noChangeShapeType="1"/>
        </xdr:cNvSpPr>
      </xdr:nvSpPr>
      <xdr:spPr bwMode="auto">
        <a:xfrm>
          <a:off x="4552950" y="152571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942</xdr:row>
      <xdr:rowOff>0</xdr:rowOff>
    </xdr:from>
    <xdr:to>
      <xdr:col>10</xdr:col>
      <xdr:colOff>38100</xdr:colOff>
      <xdr:row>942</xdr:row>
      <xdr:rowOff>0</xdr:rowOff>
    </xdr:to>
    <xdr:sp macro="" textlink="">
      <xdr:nvSpPr>
        <xdr:cNvPr id="1288" name="Line 1755"/>
        <xdr:cNvSpPr>
          <a:spLocks noChangeShapeType="1"/>
        </xdr:cNvSpPr>
      </xdr:nvSpPr>
      <xdr:spPr bwMode="auto">
        <a:xfrm>
          <a:off x="4552950" y="152571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942</xdr:row>
      <xdr:rowOff>0</xdr:rowOff>
    </xdr:from>
    <xdr:to>
      <xdr:col>10</xdr:col>
      <xdr:colOff>38100</xdr:colOff>
      <xdr:row>942</xdr:row>
      <xdr:rowOff>0</xdr:rowOff>
    </xdr:to>
    <xdr:sp macro="" textlink="">
      <xdr:nvSpPr>
        <xdr:cNvPr id="1289" name="Line 1756"/>
        <xdr:cNvSpPr>
          <a:spLocks noChangeShapeType="1"/>
        </xdr:cNvSpPr>
      </xdr:nvSpPr>
      <xdr:spPr bwMode="auto">
        <a:xfrm>
          <a:off x="4552950" y="152571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942</xdr:row>
      <xdr:rowOff>0</xdr:rowOff>
    </xdr:from>
    <xdr:to>
      <xdr:col>10</xdr:col>
      <xdr:colOff>38100</xdr:colOff>
      <xdr:row>942</xdr:row>
      <xdr:rowOff>0</xdr:rowOff>
    </xdr:to>
    <xdr:sp macro="" textlink="">
      <xdr:nvSpPr>
        <xdr:cNvPr id="1290" name="Line 1544"/>
        <xdr:cNvSpPr>
          <a:spLocks noChangeShapeType="1"/>
        </xdr:cNvSpPr>
      </xdr:nvSpPr>
      <xdr:spPr bwMode="auto">
        <a:xfrm>
          <a:off x="4552950" y="152571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942</xdr:row>
      <xdr:rowOff>0</xdr:rowOff>
    </xdr:from>
    <xdr:to>
      <xdr:col>10</xdr:col>
      <xdr:colOff>38100</xdr:colOff>
      <xdr:row>942</xdr:row>
      <xdr:rowOff>0</xdr:rowOff>
    </xdr:to>
    <xdr:sp macro="" textlink="">
      <xdr:nvSpPr>
        <xdr:cNvPr id="1291" name="Line 1545"/>
        <xdr:cNvSpPr>
          <a:spLocks noChangeShapeType="1"/>
        </xdr:cNvSpPr>
      </xdr:nvSpPr>
      <xdr:spPr bwMode="auto">
        <a:xfrm>
          <a:off x="4552950" y="152571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942</xdr:row>
      <xdr:rowOff>0</xdr:rowOff>
    </xdr:from>
    <xdr:to>
      <xdr:col>10</xdr:col>
      <xdr:colOff>38100</xdr:colOff>
      <xdr:row>942</xdr:row>
      <xdr:rowOff>0</xdr:rowOff>
    </xdr:to>
    <xdr:sp macro="" textlink="">
      <xdr:nvSpPr>
        <xdr:cNvPr id="1292" name="Line 1546"/>
        <xdr:cNvSpPr>
          <a:spLocks noChangeShapeType="1"/>
        </xdr:cNvSpPr>
      </xdr:nvSpPr>
      <xdr:spPr bwMode="auto">
        <a:xfrm>
          <a:off x="4552950" y="152571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942</xdr:row>
      <xdr:rowOff>0</xdr:rowOff>
    </xdr:from>
    <xdr:to>
      <xdr:col>10</xdr:col>
      <xdr:colOff>38100</xdr:colOff>
      <xdr:row>942</xdr:row>
      <xdr:rowOff>0</xdr:rowOff>
    </xdr:to>
    <xdr:sp macro="" textlink="">
      <xdr:nvSpPr>
        <xdr:cNvPr id="1293" name="Line 1547"/>
        <xdr:cNvSpPr>
          <a:spLocks noChangeShapeType="1"/>
        </xdr:cNvSpPr>
      </xdr:nvSpPr>
      <xdr:spPr bwMode="auto">
        <a:xfrm>
          <a:off x="4552950" y="152571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942</xdr:row>
      <xdr:rowOff>0</xdr:rowOff>
    </xdr:from>
    <xdr:to>
      <xdr:col>10</xdr:col>
      <xdr:colOff>38100</xdr:colOff>
      <xdr:row>942</xdr:row>
      <xdr:rowOff>0</xdr:rowOff>
    </xdr:to>
    <xdr:sp macro="" textlink="">
      <xdr:nvSpPr>
        <xdr:cNvPr id="1294" name="Line 1548"/>
        <xdr:cNvSpPr>
          <a:spLocks noChangeShapeType="1"/>
        </xdr:cNvSpPr>
      </xdr:nvSpPr>
      <xdr:spPr bwMode="auto">
        <a:xfrm>
          <a:off x="4552950" y="152571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942</xdr:row>
      <xdr:rowOff>0</xdr:rowOff>
    </xdr:from>
    <xdr:to>
      <xdr:col>10</xdr:col>
      <xdr:colOff>38100</xdr:colOff>
      <xdr:row>942</xdr:row>
      <xdr:rowOff>0</xdr:rowOff>
    </xdr:to>
    <xdr:sp macro="" textlink="">
      <xdr:nvSpPr>
        <xdr:cNvPr id="1295" name="Line 1549"/>
        <xdr:cNvSpPr>
          <a:spLocks noChangeShapeType="1"/>
        </xdr:cNvSpPr>
      </xdr:nvSpPr>
      <xdr:spPr bwMode="auto">
        <a:xfrm>
          <a:off x="4552950" y="152571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942</xdr:row>
      <xdr:rowOff>0</xdr:rowOff>
    </xdr:from>
    <xdr:to>
      <xdr:col>10</xdr:col>
      <xdr:colOff>38100</xdr:colOff>
      <xdr:row>942</xdr:row>
      <xdr:rowOff>0</xdr:rowOff>
    </xdr:to>
    <xdr:sp macro="" textlink="">
      <xdr:nvSpPr>
        <xdr:cNvPr id="1296" name="Line 1550"/>
        <xdr:cNvSpPr>
          <a:spLocks noChangeShapeType="1"/>
        </xdr:cNvSpPr>
      </xdr:nvSpPr>
      <xdr:spPr bwMode="auto">
        <a:xfrm>
          <a:off x="4552950" y="152571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942</xdr:row>
      <xdr:rowOff>0</xdr:rowOff>
    </xdr:from>
    <xdr:to>
      <xdr:col>10</xdr:col>
      <xdr:colOff>38100</xdr:colOff>
      <xdr:row>942</xdr:row>
      <xdr:rowOff>0</xdr:rowOff>
    </xdr:to>
    <xdr:sp macro="" textlink="">
      <xdr:nvSpPr>
        <xdr:cNvPr id="1297" name="Line 1551"/>
        <xdr:cNvSpPr>
          <a:spLocks noChangeShapeType="1"/>
        </xdr:cNvSpPr>
      </xdr:nvSpPr>
      <xdr:spPr bwMode="auto">
        <a:xfrm>
          <a:off x="4552950" y="152571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942</xdr:row>
      <xdr:rowOff>0</xdr:rowOff>
    </xdr:from>
    <xdr:to>
      <xdr:col>10</xdr:col>
      <xdr:colOff>38100</xdr:colOff>
      <xdr:row>942</xdr:row>
      <xdr:rowOff>0</xdr:rowOff>
    </xdr:to>
    <xdr:sp macro="" textlink="">
      <xdr:nvSpPr>
        <xdr:cNvPr id="1298" name="Line 1552"/>
        <xdr:cNvSpPr>
          <a:spLocks noChangeShapeType="1"/>
        </xdr:cNvSpPr>
      </xdr:nvSpPr>
      <xdr:spPr bwMode="auto">
        <a:xfrm>
          <a:off x="4552950" y="152571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942</xdr:row>
      <xdr:rowOff>0</xdr:rowOff>
    </xdr:from>
    <xdr:to>
      <xdr:col>10</xdr:col>
      <xdr:colOff>38100</xdr:colOff>
      <xdr:row>942</xdr:row>
      <xdr:rowOff>0</xdr:rowOff>
    </xdr:to>
    <xdr:sp macro="" textlink="">
      <xdr:nvSpPr>
        <xdr:cNvPr id="1299" name="Line 1553"/>
        <xdr:cNvSpPr>
          <a:spLocks noChangeShapeType="1"/>
        </xdr:cNvSpPr>
      </xdr:nvSpPr>
      <xdr:spPr bwMode="auto">
        <a:xfrm>
          <a:off x="4552950" y="152571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942</xdr:row>
      <xdr:rowOff>0</xdr:rowOff>
    </xdr:from>
    <xdr:to>
      <xdr:col>10</xdr:col>
      <xdr:colOff>38100</xdr:colOff>
      <xdr:row>942</xdr:row>
      <xdr:rowOff>0</xdr:rowOff>
    </xdr:to>
    <xdr:sp macro="" textlink="">
      <xdr:nvSpPr>
        <xdr:cNvPr id="1300" name="Line 1554"/>
        <xdr:cNvSpPr>
          <a:spLocks noChangeShapeType="1"/>
        </xdr:cNvSpPr>
      </xdr:nvSpPr>
      <xdr:spPr bwMode="auto">
        <a:xfrm>
          <a:off x="4552950" y="152571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942</xdr:row>
      <xdr:rowOff>0</xdr:rowOff>
    </xdr:from>
    <xdr:to>
      <xdr:col>10</xdr:col>
      <xdr:colOff>38100</xdr:colOff>
      <xdr:row>942</xdr:row>
      <xdr:rowOff>0</xdr:rowOff>
    </xdr:to>
    <xdr:sp macro="" textlink="">
      <xdr:nvSpPr>
        <xdr:cNvPr id="1301" name="Line 1555"/>
        <xdr:cNvSpPr>
          <a:spLocks noChangeShapeType="1"/>
        </xdr:cNvSpPr>
      </xdr:nvSpPr>
      <xdr:spPr bwMode="auto">
        <a:xfrm>
          <a:off x="4552950" y="152571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942</xdr:row>
      <xdr:rowOff>0</xdr:rowOff>
    </xdr:from>
    <xdr:to>
      <xdr:col>10</xdr:col>
      <xdr:colOff>38100</xdr:colOff>
      <xdr:row>942</xdr:row>
      <xdr:rowOff>0</xdr:rowOff>
    </xdr:to>
    <xdr:sp macro="" textlink="">
      <xdr:nvSpPr>
        <xdr:cNvPr id="1302" name="Line 1556"/>
        <xdr:cNvSpPr>
          <a:spLocks noChangeShapeType="1"/>
        </xdr:cNvSpPr>
      </xdr:nvSpPr>
      <xdr:spPr bwMode="auto">
        <a:xfrm>
          <a:off x="4552950" y="152571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942</xdr:row>
      <xdr:rowOff>0</xdr:rowOff>
    </xdr:from>
    <xdr:to>
      <xdr:col>10</xdr:col>
      <xdr:colOff>38100</xdr:colOff>
      <xdr:row>942</xdr:row>
      <xdr:rowOff>0</xdr:rowOff>
    </xdr:to>
    <xdr:sp macro="" textlink="">
      <xdr:nvSpPr>
        <xdr:cNvPr id="1303" name="Line 1557"/>
        <xdr:cNvSpPr>
          <a:spLocks noChangeShapeType="1"/>
        </xdr:cNvSpPr>
      </xdr:nvSpPr>
      <xdr:spPr bwMode="auto">
        <a:xfrm>
          <a:off x="4552950" y="152571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974</xdr:row>
      <xdr:rowOff>0</xdr:rowOff>
    </xdr:from>
    <xdr:to>
      <xdr:col>10</xdr:col>
      <xdr:colOff>38100</xdr:colOff>
      <xdr:row>974</xdr:row>
      <xdr:rowOff>0</xdr:rowOff>
    </xdr:to>
    <xdr:sp macro="" textlink="">
      <xdr:nvSpPr>
        <xdr:cNvPr id="1304" name="Line 1743"/>
        <xdr:cNvSpPr>
          <a:spLocks noChangeShapeType="1"/>
        </xdr:cNvSpPr>
      </xdr:nvSpPr>
      <xdr:spPr bwMode="auto">
        <a:xfrm>
          <a:off x="4552950" y="157753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974</xdr:row>
      <xdr:rowOff>0</xdr:rowOff>
    </xdr:from>
    <xdr:to>
      <xdr:col>10</xdr:col>
      <xdr:colOff>38100</xdr:colOff>
      <xdr:row>974</xdr:row>
      <xdr:rowOff>0</xdr:rowOff>
    </xdr:to>
    <xdr:sp macro="" textlink="">
      <xdr:nvSpPr>
        <xdr:cNvPr id="1305" name="Line 1744"/>
        <xdr:cNvSpPr>
          <a:spLocks noChangeShapeType="1"/>
        </xdr:cNvSpPr>
      </xdr:nvSpPr>
      <xdr:spPr bwMode="auto">
        <a:xfrm>
          <a:off x="4552950" y="157753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974</xdr:row>
      <xdr:rowOff>0</xdr:rowOff>
    </xdr:from>
    <xdr:to>
      <xdr:col>10</xdr:col>
      <xdr:colOff>38100</xdr:colOff>
      <xdr:row>974</xdr:row>
      <xdr:rowOff>0</xdr:rowOff>
    </xdr:to>
    <xdr:sp macro="" textlink="">
      <xdr:nvSpPr>
        <xdr:cNvPr id="1306" name="Line 1745"/>
        <xdr:cNvSpPr>
          <a:spLocks noChangeShapeType="1"/>
        </xdr:cNvSpPr>
      </xdr:nvSpPr>
      <xdr:spPr bwMode="auto">
        <a:xfrm>
          <a:off x="4552950" y="157753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974</xdr:row>
      <xdr:rowOff>0</xdr:rowOff>
    </xdr:from>
    <xdr:to>
      <xdr:col>10</xdr:col>
      <xdr:colOff>38100</xdr:colOff>
      <xdr:row>974</xdr:row>
      <xdr:rowOff>0</xdr:rowOff>
    </xdr:to>
    <xdr:sp macro="" textlink="">
      <xdr:nvSpPr>
        <xdr:cNvPr id="1307" name="Line 1746"/>
        <xdr:cNvSpPr>
          <a:spLocks noChangeShapeType="1"/>
        </xdr:cNvSpPr>
      </xdr:nvSpPr>
      <xdr:spPr bwMode="auto">
        <a:xfrm>
          <a:off x="4552950" y="157753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974</xdr:row>
      <xdr:rowOff>0</xdr:rowOff>
    </xdr:from>
    <xdr:to>
      <xdr:col>10</xdr:col>
      <xdr:colOff>38100</xdr:colOff>
      <xdr:row>974</xdr:row>
      <xdr:rowOff>0</xdr:rowOff>
    </xdr:to>
    <xdr:sp macro="" textlink="">
      <xdr:nvSpPr>
        <xdr:cNvPr id="1308" name="Line 1747"/>
        <xdr:cNvSpPr>
          <a:spLocks noChangeShapeType="1"/>
        </xdr:cNvSpPr>
      </xdr:nvSpPr>
      <xdr:spPr bwMode="auto">
        <a:xfrm>
          <a:off x="4552950" y="157753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974</xdr:row>
      <xdr:rowOff>0</xdr:rowOff>
    </xdr:from>
    <xdr:to>
      <xdr:col>10</xdr:col>
      <xdr:colOff>38100</xdr:colOff>
      <xdr:row>974</xdr:row>
      <xdr:rowOff>0</xdr:rowOff>
    </xdr:to>
    <xdr:sp macro="" textlink="">
      <xdr:nvSpPr>
        <xdr:cNvPr id="1309" name="Line 1748"/>
        <xdr:cNvSpPr>
          <a:spLocks noChangeShapeType="1"/>
        </xdr:cNvSpPr>
      </xdr:nvSpPr>
      <xdr:spPr bwMode="auto">
        <a:xfrm>
          <a:off x="4552950" y="157753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974</xdr:row>
      <xdr:rowOff>0</xdr:rowOff>
    </xdr:from>
    <xdr:to>
      <xdr:col>10</xdr:col>
      <xdr:colOff>38100</xdr:colOff>
      <xdr:row>974</xdr:row>
      <xdr:rowOff>0</xdr:rowOff>
    </xdr:to>
    <xdr:sp macro="" textlink="">
      <xdr:nvSpPr>
        <xdr:cNvPr id="1310" name="Line 1749"/>
        <xdr:cNvSpPr>
          <a:spLocks noChangeShapeType="1"/>
        </xdr:cNvSpPr>
      </xdr:nvSpPr>
      <xdr:spPr bwMode="auto">
        <a:xfrm>
          <a:off x="4552950" y="157753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974</xdr:row>
      <xdr:rowOff>0</xdr:rowOff>
    </xdr:from>
    <xdr:to>
      <xdr:col>10</xdr:col>
      <xdr:colOff>38100</xdr:colOff>
      <xdr:row>974</xdr:row>
      <xdr:rowOff>0</xdr:rowOff>
    </xdr:to>
    <xdr:sp macro="" textlink="">
      <xdr:nvSpPr>
        <xdr:cNvPr id="1311" name="Line 1750"/>
        <xdr:cNvSpPr>
          <a:spLocks noChangeShapeType="1"/>
        </xdr:cNvSpPr>
      </xdr:nvSpPr>
      <xdr:spPr bwMode="auto">
        <a:xfrm>
          <a:off x="4552950" y="157753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974</xdr:row>
      <xdr:rowOff>0</xdr:rowOff>
    </xdr:from>
    <xdr:to>
      <xdr:col>10</xdr:col>
      <xdr:colOff>38100</xdr:colOff>
      <xdr:row>974</xdr:row>
      <xdr:rowOff>0</xdr:rowOff>
    </xdr:to>
    <xdr:sp macro="" textlink="">
      <xdr:nvSpPr>
        <xdr:cNvPr id="1312" name="Line 1751"/>
        <xdr:cNvSpPr>
          <a:spLocks noChangeShapeType="1"/>
        </xdr:cNvSpPr>
      </xdr:nvSpPr>
      <xdr:spPr bwMode="auto">
        <a:xfrm>
          <a:off x="4552950" y="157753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974</xdr:row>
      <xdr:rowOff>0</xdr:rowOff>
    </xdr:from>
    <xdr:to>
      <xdr:col>10</xdr:col>
      <xdr:colOff>38100</xdr:colOff>
      <xdr:row>974</xdr:row>
      <xdr:rowOff>0</xdr:rowOff>
    </xdr:to>
    <xdr:sp macro="" textlink="">
      <xdr:nvSpPr>
        <xdr:cNvPr id="1313" name="Line 1752"/>
        <xdr:cNvSpPr>
          <a:spLocks noChangeShapeType="1"/>
        </xdr:cNvSpPr>
      </xdr:nvSpPr>
      <xdr:spPr bwMode="auto">
        <a:xfrm>
          <a:off x="4552950" y="157753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974</xdr:row>
      <xdr:rowOff>0</xdr:rowOff>
    </xdr:from>
    <xdr:to>
      <xdr:col>10</xdr:col>
      <xdr:colOff>38100</xdr:colOff>
      <xdr:row>974</xdr:row>
      <xdr:rowOff>0</xdr:rowOff>
    </xdr:to>
    <xdr:sp macro="" textlink="">
      <xdr:nvSpPr>
        <xdr:cNvPr id="1314" name="Line 1753"/>
        <xdr:cNvSpPr>
          <a:spLocks noChangeShapeType="1"/>
        </xdr:cNvSpPr>
      </xdr:nvSpPr>
      <xdr:spPr bwMode="auto">
        <a:xfrm>
          <a:off x="4552950" y="157753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974</xdr:row>
      <xdr:rowOff>0</xdr:rowOff>
    </xdr:from>
    <xdr:to>
      <xdr:col>10</xdr:col>
      <xdr:colOff>38100</xdr:colOff>
      <xdr:row>974</xdr:row>
      <xdr:rowOff>0</xdr:rowOff>
    </xdr:to>
    <xdr:sp macro="" textlink="">
      <xdr:nvSpPr>
        <xdr:cNvPr id="1315" name="Line 1754"/>
        <xdr:cNvSpPr>
          <a:spLocks noChangeShapeType="1"/>
        </xdr:cNvSpPr>
      </xdr:nvSpPr>
      <xdr:spPr bwMode="auto">
        <a:xfrm>
          <a:off x="4552950" y="157753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974</xdr:row>
      <xdr:rowOff>0</xdr:rowOff>
    </xdr:from>
    <xdr:to>
      <xdr:col>10</xdr:col>
      <xdr:colOff>38100</xdr:colOff>
      <xdr:row>974</xdr:row>
      <xdr:rowOff>0</xdr:rowOff>
    </xdr:to>
    <xdr:sp macro="" textlink="">
      <xdr:nvSpPr>
        <xdr:cNvPr id="1316" name="Line 1755"/>
        <xdr:cNvSpPr>
          <a:spLocks noChangeShapeType="1"/>
        </xdr:cNvSpPr>
      </xdr:nvSpPr>
      <xdr:spPr bwMode="auto">
        <a:xfrm>
          <a:off x="4552950" y="157753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974</xdr:row>
      <xdr:rowOff>0</xdr:rowOff>
    </xdr:from>
    <xdr:to>
      <xdr:col>10</xdr:col>
      <xdr:colOff>38100</xdr:colOff>
      <xdr:row>974</xdr:row>
      <xdr:rowOff>0</xdr:rowOff>
    </xdr:to>
    <xdr:sp macro="" textlink="">
      <xdr:nvSpPr>
        <xdr:cNvPr id="1317" name="Line 1756"/>
        <xdr:cNvSpPr>
          <a:spLocks noChangeShapeType="1"/>
        </xdr:cNvSpPr>
      </xdr:nvSpPr>
      <xdr:spPr bwMode="auto">
        <a:xfrm>
          <a:off x="4552950" y="157753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962</xdr:row>
      <xdr:rowOff>0</xdr:rowOff>
    </xdr:from>
    <xdr:to>
      <xdr:col>10</xdr:col>
      <xdr:colOff>38100</xdr:colOff>
      <xdr:row>962</xdr:row>
      <xdr:rowOff>0</xdr:rowOff>
    </xdr:to>
    <xdr:sp macro="" textlink="">
      <xdr:nvSpPr>
        <xdr:cNvPr id="1318" name="Line 1743"/>
        <xdr:cNvSpPr>
          <a:spLocks noChangeShapeType="1"/>
        </xdr:cNvSpPr>
      </xdr:nvSpPr>
      <xdr:spPr bwMode="auto">
        <a:xfrm>
          <a:off x="4552950" y="15580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962</xdr:row>
      <xdr:rowOff>0</xdr:rowOff>
    </xdr:from>
    <xdr:to>
      <xdr:col>10</xdr:col>
      <xdr:colOff>38100</xdr:colOff>
      <xdr:row>962</xdr:row>
      <xdr:rowOff>0</xdr:rowOff>
    </xdr:to>
    <xdr:sp macro="" textlink="">
      <xdr:nvSpPr>
        <xdr:cNvPr id="1319" name="Line 1744"/>
        <xdr:cNvSpPr>
          <a:spLocks noChangeShapeType="1"/>
        </xdr:cNvSpPr>
      </xdr:nvSpPr>
      <xdr:spPr bwMode="auto">
        <a:xfrm>
          <a:off x="4552950" y="15580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962</xdr:row>
      <xdr:rowOff>0</xdr:rowOff>
    </xdr:from>
    <xdr:to>
      <xdr:col>10</xdr:col>
      <xdr:colOff>38100</xdr:colOff>
      <xdr:row>962</xdr:row>
      <xdr:rowOff>0</xdr:rowOff>
    </xdr:to>
    <xdr:sp macro="" textlink="">
      <xdr:nvSpPr>
        <xdr:cNvPr id="1320" name="Line 1745"/>
        <xdr:cNvSpPr>
          <a:spLocks noChangeShapeType="1"/>
        </xdr:cNvSpPr>
      </xdr:nvSpPr>
      <xdr:spPr bwMode="auto">
        <a:xfrm>
          <a:off x="4552950" y="15580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962</xdr:row>
      <xdr:rowOff>0</xdr:rowOff>
    </xdr:from>
    <xdr:to>
      <xdr:col>10</xdr:col>
      <xdr:colOff>38100</xdr:colOff>
      <xdr:row>962</xdr:row>
      <xdr:rowOff>0</xdr:rowOff>
    </xdr:to>
    <xdr:sp macro="" textlink="">
      <xdr:nvSpPr>
        <xdr:cNvPr id="1321" name="Line 1746"/>
        <xdr:cNvSpPr>
          <a:spLocks noChangeShapeType="1"/>
        </xdr:cNvSpPr>
      </xdr:nvSpPr>
      <xdr:spPr bwMode="auto">
        <a:xfrm>
          <a:off x="4552950" y="15580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962</xdr:row>
      <xdr:rowOff>0</xdr:rowOff>
    </xdr:from>
    <xdr:to>
      <xdr:col>10</xdr:col>
      <xdr:colOff>38100</xdr:colOff>
      <xdr:row>962</xdr:row>
      <xdr:rowOff>0</xdr:rowOff>
    </xdr:to>
    <xdr:sp macro="" textlink="">
      <xdr:nvSpPr>
        <xdr:cNvPr id="1322" name="Line 1747"/>
        <xdr:cNvSpPr>
          <a:spLocks noChangeShapeType="1"/>
        </xdr:cNvSpPr>
      </xdr:nvSpPr>
      <xdr:spPr bwMode="auto">
        <a:xfrm>
          <a:off x="4552950" y="15580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962</xdr:row>
      <xdr:rowOff>0</xdr:rowOff>
    </xdr:from>
    <xdr:to>
      <xdr:col>10</xdr:col>
      <xdr:colOff>38100</xdr:colOff>
      <xdr:row>962</xdr:row>
      <xdr:rowOff>0</xdr:rowOff>
    </xdr:to>
    <xdr:sp macro="" textlink="">
      <xdr:nvSpPr>
        <xdr:cNvPr id="1323" name="Line 1748"/>
        <xdr:cNvSpPr>
          <a:spLocks noChangeShapeType="1"/>
        </xdr:cNvSpPr>
      </xdr:nvSpPr>
      <xdr:spPr bwMode="auto">
        <a:xfrm>
          <a:off x="4552950" y="15580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962</xdr:row>
      <xdr:rowOff>0</xdr:rowOff>
    </xdr:from>
    <xdr:to>
      <xdr:col>10</xdr:col>
      <xdr:colOff>38100</xdr:colOff>
      <xdr:row>962</xdr:row>
      <xdr:rowOff>0</xdr:rowOff>
    </xdr:to>
    <xdr:sp macro="" textlink="">
      <xdr:nvSpPr>
        <xdr:cNvPr id="1324" name="Line 1749"/>
        <xdr:cNvSpPr>
          <a:spLocks noChangeShapeType="1"/>
        </xdr:cNvSpPr>
      </xdr:nvSpPr>
      <xdr:spPr bwMode="auto">
        <a:xfrm>
          <a:off x="4552950" y="15580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962</xdr:row>
      <xdr:rowOff>0</xdr:rowOff>
    </xdr:from>
    <xdr:to>
      <xdr:col>10</xdr:col>
      <xdr:colOff>38100</xdr:colOff>
      <xdr:row>962</xdr:row>
      <xdr:rowOff>0</xdr:rowOff>
    </xdr:to>
    <xdr:sp macro="" textlink="">
      <xdr:nvSpPr>
        <xdr:cNvPr id="1325" name="Line 1750"/>
        <xdr:cNvSpPr>
          <a:spLocks noChangeShapeType="1"/>
        </xdr:cNvSpPr>
      </xdr:nvSpPr>
      <xdr:spPr bwMode="auto">
        <a:xfrm>
          <a:off x="4552950" y="15580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962</xdr:row>
      <xdr:rowOff>0</xdr:rowOff>
    </xdr:from>
    <xdr:to>
      <xdr:col>10</xdr:col>
      <xdr:colOff>38100</xdr:colOff>
      <xdr:row>962</xdr:row>
      <xdr:rowOff>0</xdr:rowOff>
    </xdr:to>
    <xdr:sp macro="" textlink="">
      <xdr:nvSpPr>
        <xdr:cNvPr id="1326" name="Line 1751"/>
        <xdr:cNvSpPr>
          <a:spLocks noChangeShapeType="1"/>
        </xdr:cNvSpPr>
      </xdr:nvSpPr>
      <xdr:spPr bwMode="auto">
        <a:xfrm>
          <a:off x="4552950" y="15580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962</xdr:row>
      <xdr:rowOff>0</xdr:rowOff>
    </xdr:from>
    <xdr:to>
      <xdr:col>10</xdr:col>
      <xdr:colOff>38100</xdr:colOff>
      <xdr:row>962</xdr:row>
      <xdr:rowOff>0</xdr:rowOff>
    </xdr:to>
    <xdr:sp macro="" textlink="">
      <xdr:nvSpPr>
        <xdr:cNvPr id="1327" name="Line 1752"/>
        <xdr:cNvSpPr>
          <a:spLocks noChangeShapeType="1"/>
        </xdr:cNvSpPr>
      </xdr:nvSpPr>
      <xdr:spPr bwMode="auto">
        <a:xfrm>
          <a:off x="4552950" y="15580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962</xdr:row>
      <xdr:rowOff>0</xdr:rowOff>
    </xdr:from>
    <xdr:to>
      <xdr:col>10</xdr:col>
      <xdr:colOff>38100</xdr:colOff>
      <xdr:row>962</xdr:row>
      <xdr:rowOff>0</xdr:rowOff>
    </xdr:to>
    <xdr:sp macro="" textlink="">
      <xdr:nvSpPr>
        <xdr:cNvPr id="1328" name="Line 1753"/>
        <xdr:cNvSpPr>
          <a:spLocks noChangeShapeType="1"/>
        </xdr:cNvSpPr>
      </xdr:nvSpPr>
      <xdr:spPr bwMode="auto">
        <a:xfrm>
          <a:off x="4552950" y="15580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962</xdr:row>
      <xdr:rowOff>0</xdr:rowOff>
    </xdr:from>
    <xdr:to>
      <xdr:col>10</xdr:col>
      <xdr:colOff>38100</xdr:colOff>
      <xdr:row>962</xdr:row>
      <xdr:rowOff>0</xdr:rowOff>
    </xdr:to>
    <xdr:sp macro="" textlink="">
      <xdr:nvSpPr>
        <xdr:cNvPr id="1329" name="Line 1754"/>
        <xdr:cNvSpPr>
          <a:spLocks noChangeShapeType="1"/>
        </xdr:cNvSpPr>
      </xdr:nvSpPr>
      <xdr:spPr bwMode="auto">
        <a:xfrm>
          <a:off x="4552950" y="15580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962</xdr:row>
      <xdr:rowOff>0</xdr:rowOff>
    </xdr:from>
    <xdr:to>
      <xdr:col>10</xdr:col>
      <xdr:colOff>38100</xdr:colOff>
      <xdr:row>962</xdr:row>
      <xdr:rowOff>0</xdr:rowOff>
    </xdr:to>
    <xdr:sp macro="" textlink="">
      <xdr:nvSpPr>
        <xdr:cNvPr id="1330" name="Line 1755"/>
        <xdr:cNvSpPr>
          <a:spLocks noChangeShapeType="1"/>
        </xdr:cNvSpPr>
      </xdr:nvSpPr>
      <xdr:spPr bwMode="auto">
        <a:xfrm>
          <a:off x="4552950" y="15580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962</xdr:row>
      <xdr:rowOff>0</xdr:rowOff>
    </xdr:from>
    <xdr:to>
      <xdr:col>10</xdr:col>
      <xdr:colOff>38100</xdr:colOff>
      <xdr:row>962</xdr:row>
      <xdr:rowOff>0</xdr:rowOff>
    </xdr:to>
    <xdr:sp macro="" textlink="">
      <xdr:nvSpPr>
        <xdr:cNvPr id="1331" name="Line 1756"/>
        <xdr:cNvSpPr>
          <a:spLocks noChangeShapeType="1"/>
        </xdr:cNvSpPr>
      </xdr:nvSpPr>
      <xdr:spPr bwMode="auto">
        <a:xfrm>
          <a:off x="4552950" y="15580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966</xdr:row>
      <xdr:rowOff>0</xdr:rowOff>
    </xdr:from>
    <xdr:to>
      <xdr:col>10</xdr:col>
      <xdr:colOff>38100</xdr:colOff>
      <xdr:row>966</xdr:row>
      <xdr:rowOff>0</xdr:rowOff>
    </xdr:to>
    <xdr:sp macro="" textlink="">
      <xdr:nvSpPr>
        <xdr:cNvPr id="1332" name="Line 1743"/>
        <xdr:cNvSpPr>
          <a:spLocks noChangeShapeType="1"/>
        </xdr:cNvSpPr>
      </xdr:nvSpPr>
      <xdr:spPr bwMode="auto">
        <a:xfrm>
          <a:off x="4552950" y="1564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966</xdr:row>
      <xdr:rowOff>0</xdr:rowOff>
    </xdr:from>
    <xdr:to>
      <xdr:col>10</xdr:col>
      <xdr:colOff>38100</xdr:colOff>
      <xdr:row>966</xdr:row>
      <xdr:rowOff>0</xdr:rowOff>
    </xdr:to>
    <xdr:sp macro="" textlink="">
      <xdr:nvSpPr>
        <xdr:cNvPr id="1333" name="Line 1744"/>
        <xdr:cNvSpPr>
          <a:spLocks noChangeShapeType="1"/>
        </xdr:cNvSpPr>
      </xdr:nvSpPr>
      <xdr:spPr bwMode="auto">
        <a:xfrm>
          <a:off x="4552950" y="1564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966</xdr:row>
      <xdr:rowOff>0</xdr:rowOff>
    </xdr:from>
    <xdr:to>
      <xdr:col>10</xdr:col>
      <xdr:colOff>38100</xdr:colOff>
      <xdr:row>966</xdr:row>
      <xdr:rowOff>0</xdr:rowOff>
    </xdr:to>
    <xdr:sp macro="" textlink="">
      <xdr:nvSpPr>
        <xdr:cNvPr id="1334" name="Line 1745"/>
        <xdr:cNvSpPr>
          <a:spLocks noChangeShapeType="1"/>
        </xdr:cNvSpPr>
      </xdr:nvSpPr>
      <xdr:spPr bwMode="auto">
        <a:xfrm>
          <a:off x="4552950" y="1564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966</xdr:row>
      <xdr:rowOff>0</xdr:rowOff>
    </xdr:from>
    <xdr:to>
      <xdr:col>10</xdr:col>
      <xdr:colOff>38100</xdr:colOff>
      <xdr:row>966</xdr:row>
      <xdr:rowOff>0</xdr:rowOff>
    </xdr:to>
    <xdr:sp macro="" textlink="">
      <xdr:nvSpPr>
        <xdr:cNvPr id="1335" name="Line 1746"/>
        <xdr:cNvSpPr>
          <a:spLocks noChangeShapeType="1"/>
        </xdr:cNvSpPr>
      </xdr:nvSpPr>
      <xdr:spPr bwMode="auto">
        <a:xfrm>
          <a:off x="4552950" y="1564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966</xdr:row>
      <xdr:rowOff>0</xdr:rowOff>
    </xdr:from>
    <xdr:to>
      <xdr:col>10</xdr:col>
      <xdr:colOff>38100</xdr:colOff>
      <xdr:row>966</xdr:row>
      <xdr:rowOff>0</xdr:rowOff>
    </xdr:to>
    <xdr:sp macro="" textlink="">
      <xdr:nvSpPr>
        <xdr:cNvPr id="1336" name="Line 1747"/>
        <xdr:cNvSpPr>
          <a:spLocks noChangeShapeType="1"/>
        </xdr:cNvSpPr>
      </xdr:nvSpPr>
      <xdr:spPr bwMode="auto">
        <a:xfrm>
          <a:off x="4552950" y="1564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966</xdr:row>
      <xdr:rowOff>0</xdr:rowOff>
    </xdr:from>
    <xdr:to>
      <xdr:col>10</xdr:col>
      <xdr:colOff>38100</xdr:colOff>
      <xdr:row>966</xdr:row>
      <xdr:rowOff>0</xdr:rowOff>
    </xdr:to>
    <xdr:sp macro="" textlink="">
      <xdr:nvSpPr>
        <xdr:cNvPr id="1337" name="Line 1748"/>
        <xdr:cNvSpPr>
          <a:spLocks noChangeShapeType="1"/>
        </xdr:cNvSpPr>
      </xdr:nvSpPr>
      <xdr:spPr bwMode="auto">
        <a:xfrm>
          <a:off x="4552950" y="1564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966</xdr:row>
      <xdr:rowOff>0</xdr:rowOff>
    </xdr:from>
    <xdr:to>
      <xdr:col>10</xdr:col>
      <xdr:colOff>38100</xdr:colOff>
      <xdr:row>966</xdr:row>
      <xdr:rowOff>0</xdr:rowOff>
    </xdr:to>
    <xdr:sp macro="" textlink="">
      <xdr:nvSpPr>
        <xdr:cNvPr id="1338" name="Line 1749"/>
        <xdr:cNvSpPr>
          <a:spLocks noChangeShapeType="1"/>
        </xdr:cNvSpPr>
      </xdr:nvSpPr>
      <xdr:spPr bwMode="auto">
        <a:xfrm>
          <a:off x="4552950" y="1564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966</xdr:row>
      <xdr:rowOff>0</xdr:rowOff>
    </xdr:from>
    <xdr:to>
      <xdr:col>10</xdr:col>
      <xdr:colOff>38100</xdr:colOff>
      <xdr:row>966</xdr:row>
      <xdr:rowOff>0</xdr:rowOff>
    </xdr:to>
    <xdr:sp macro="" textlink="">
      <xdr:nvSpPr>
        <xdr:cNvPr id="1339" name="Line 1750"/>
        <xdr:cNvSpPr>
          <a:spLocks noChangeShapeType="1"/>
        </xdr:cNvSpPr>
      </xdr:nvSpPr>
      <xdr:spPr bwMode="auto">
        <a:xfrm>
          <a:off x="4552950" y="1564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966</xdr:row>
      <xdr:rowOff>0</xdr:rowOff>
    </xdr:from>
    <xdr:to>
      <xdr:col>10</xdr:col>
      <xdr:colOff>38100</xdr:colOff>
      <xdr:row>966</xdr:row>
      <xdr:rowOff>0</xdr:rowOff>
    </xdr:to>
    <xdr:sp macro="" textlink="">
      <xdr:nvSpPr>
        <xdr:cNvPr id="1340" name="Line 1751"/>
        <xdr:cNvSpPr>
          <a:spLocks noChangeShapeType="1"/>
        </xdr:cNvSpPr>
      </xdr:nvSpPr>
      <xdr:spPr bwMode="auto">
        <a:xfrm>
          <a:off x="4552950" y="1564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966</xdr:row>
      <xdr:rowOff>0</xdr:rowOff>
    </xdr:from>
    <xdr:to>
      <xdr:col>10</xdr:col>
      <xdr:colOff>38100</xdr:colOff>
      <xdr:row>966</xdr:row>
      <xdr:rowOff>0</xdr:rowOff>
    </xdr:to>
    <xdr:sp macro="" textlink="">
      <xdr:nvSpPr>
        <xdr:cNvPr id="1341" name="Line 1752"/>
        <xdr:cNvSpPr>
          <a:spLocks noChangeShapeType="1"/>
        </xdr:cNvSpPr>
      </xdr:nvSpPr>
      <xdr:spPr bwMode="auto">
        <a:xfrm>
          <a:off x="4552950" y="1564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966</xdr:row>
      <xdr:rowOff>0</xdr:rowOff>
    </xdr:from>
    <xdr:to>
      <xdr:col>10</xdr:col>
      <xdr:colOff>38100</xdr:colOff>
      <xdr:row>966</xdr:row>
      <xdr:rowOff>0</xdr:rowOff>
    </xdr:to>
    <xdr:sp macro="" textlink="">
      <xdr:nvSpPr>
        <xdr:cNvPr id="1342" name="Line 1753"/>
        <xdr:cNvSpPr>
          <a:spLocks noChangeShapeType="1"/>
        </xdr:cNvSpPr>
      </xdr:nvSpPr>
      <xdr:spPr bwMode="auto">
        <a:xfrm>
          <a:off x="4552950" y="1564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966</xdr:row>
      <xdr:rowOff>0</xdr:rowOff>
    </xdr:from>
    <xdr:to>
      <xdr:col>10</xdr:col>
      <xdr:colOff>38100</xdr:colOff>
      <xdr:row>966</xdr:row>
      <xdr:rowOff>0</xdr:rowOff>
    </xdr:to>
    <xdr:sp macro="" textlink="">
      <xdr:nvSpPr>
        <xdr:cNvPr id="1343" name="Line 1754"/>
        <xdr:cNvSpPr>
          <a:spLocks noChangeShapeType="1"/>
        </xdr:cNvSpPr>
      </xdr:nvSpPr>
      <xdr:spPr bwMode="auto">
        <a:xfrm>
          <a:off x="4552950" y="1564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966</xdr:row>
      <xdr:rowOff>0</xdr:rowOff>
    </xdr:from>
    <xdr:to>
      <xdr:col>10</xdr:col>
      <xdr:colOff>38100</xdr:colOff>
      <xdr:row>966</xdr:row>
      <xdr:rowOff>0</xdr:rowOff>
    </xdr:to>
    <xdr:sp macro="" textlink="">
      <xdr:nvSpPr>
        <xdr:cNvPr id="1344" name="Line 1755"/>
        <xdr:cNvSpPr>
          <a:spLocks noChangeShapeType="1"/>
        </xdr:cNvSpPr>
      </xdr:nvSpPr>
      <xdr:spPr bwMode="auto">
        <a:xfrm>
          <a:off x="4552950" y="1564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966</xdr:row>
      <xdr:rowOff>0</xdr:rowOff>
    </xdr:from>
    <xdr:to>
      <xdr:col>10</xdr:col>
      <xdr:colOff>38100</xdr:colOff>
      <xdr:row>966</xdr:row>
      <xdr:rowOff>0</xdr:rowOff>
    </xdr:to>
    <xdr:sp macro="" textlink="">
      <xdr:nvSpPr>
        <xdr:cNvPr id="1345" name="Line 1756"/>
        <xdr:cNvSpPr>
          <a:spLocks noChangeShapeType="1"/>
        </xdr:cNvSpPr>
      </xdr:nvSpPr>
      <xdr:spPr bwMode="auto">
        <a:xfrm>
          <a:off x="4552950" y="1564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966</xdr:row>
      <xdr:rowOff>0</xdr:rowOff>
    </xdr:from>
    <xdr:to>
      <xdr:col>10</xdr:col>
      <xdr:colOff>38100</xdr:colOff>
      <xdr:row>966</xdr:row>
      <xdr:rowOff>0</xdr:rowOff>
    </xdr:to>
    <xdr:sp macro="" textlink="">
      <xdr:nvSpPr>
        <xdr:cNvPr id="1346" name="Line 1743"/>
        <xdr:cNvSpPr>
          <a:spLocks noChangeShapeType="1"/>
        </xdr:cNvSpPr>
      </xdr:nvSpPr>
      <xdr:spPr bwMode="auto">
        <a:xfrm>
          <a:off x="4552950" y="1564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966</xdr:row>
      <xdr:rowOff>0</xdr:rowOff>
    </xdr:from>
    <xdr:to>
      <xdr:col>10</xdr:col>
      <xdr:colOff>38100</xdr:colOff>
      <xdr:row>966</xdr:row>
      <xdr:rowOff>0</xdr:rowOff>
    </xdr:to>
    <xdr:sp macro="" textlink="">
      <xdr:nvSpPr>
        <xdr:cNvPr id="1347" name="Line 1744"/>
        <xdr:cNvSpPr>
          <a:spLocks noChangeShapeType="1"/>
        </xdr:cNvSpPr>
      </xdr:nvSpPr>
      <xdr:spPr bwMode="auto">
        <a:xfrm>
          <a:off x="4552950" y="1564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966</xdr:row>
      <xdr:rowOff>0</xdr:rowOff>
    </xdr:from>
    <xdr:to>
      <xdr:col>10</xdr:col>
      <xdr:colOff>38100</xdr:colOff>
      <xdr:row>966</xdr:row>
      <xdr:rowOff>0</xdr:rowOff>
    </xdr:to>
    <xdr:sp macro="" textlink="">
      <xdr:nvSpPr>
        <xdr:cNvPr id="1348" name="Line 1745"/>
        <xdr:cNvSpPr>
          <a:spLocks noChangeShapeType="1"/>
        </xdr:cNvSpPr>
      </xdr:nvSpPr>
      <xdr:spPr bwMode="auto">
        <a:xfrm>
          <a:off x="4552950" y="1564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966</xdr:row>
      <xdr:rowOff>0</xdr:rowOff>
    </xdr:from>
    <xdr:to>
      <xdr:col>10</xdr:col>
      <xdr:colOff>38100</xdr:colOff>
      <xdr:row>966</xdr:row>
      <xdr:rowOff>0</xdr:rowOff>
    </xdr:to>
    <xdr:sp macro="" textlink="">
      <xdr:nvSpPr>
        <xdr:cNvPr id="1349" name="Line 1746"/>
        <xdr:cNvSpPr>
          <a:spLocks noChangeShapeType="1"/>
        </xdr:cNvSpPr>
      </xdr:nvSpPr>
      <xdr:spPr bwMode="auto">
        <a:xfrm>
          <a:off x="4552950" y="1564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966</xdr:row>
      <xdr:rowOff>0</xdr:rowOff>
    </xdr:from>
    <xdr:to>
      <xdr:col>10</xdr:col>
      <xdr:colOff>38100</xdr:colOff>
      <xdr:row>966</xdr:row>
      <xdr:rowOff>0</xdr:rowOff>
    </xdr:to>
    <xdr:sp macro="" textlink="">
      <xdr:nvSpPr>
        <xdr:cNvPr id="1350" name="Line 1747"/>
        <xdr:cNvSpPr>
          <a:spLocks noChangeShapeType="1"/>
        </xdr:cNvSpPr>
      </xdr:nvSpPr>
      <xdr:spPr bwMode="auto">
        <a:xfrm>
          <a:off x="4552950" y="1564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966</xdr:row>
      <xdr:rowOff>0</xdr:rowOff>
    </xdr:from>
    <xdr:to>
      <xdr:col>10</xdr:col>
      <xdr:colOff>38100</xdr:colOff>
      <xdr:row>966</xdr:row>
      <xdr:rowOff>0</xdr:rowOff>
    </xdr:to>
    <xdr:sp macro="" textlink="">
      <xdr:nvSpPr>
        <xdr:cNvPr id="1351" name="Line 1748"/>
        <xdr:cNvSpPr>
          <a:spLocks noChangeShapeType="1"/>
        </xdr:cNvSpPr>
      </xdr:nvSpPr>
      <xdr:spPr bwMode="auto">
        <a:xfrm>
          <a:off x="4552950" y="1564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966</xdr:row>
      <xdr:rowOff>0</xdr:rowOff>
    </xdr:from>
    <xdr:to>
      <xdr:col>10</xdr:col>
      <xdr:colOff>38100</xdr:colOff>
      <xdr:row>966</xdr:row>
      <xdr:rowOff>0</xdr:rowOff>
    </xdr:to>
    <xdr:sp macro="" textlink="">
      <xdr:nvSpPr>
        <xdr:cNvPr id="1352" name="Line 1749"/>
        <xdr:cNvSpPr>
          <a:spLocks noChangeShapeType="1"/>
        </xdr:cNvSpPr>
      </xdr:nvSpPr>
      <xdr:spPr bwMode="auto">
        <a:xfrm>
          <a:off x="4552950" y="1564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966</xdr:row>
      <xdr:rowOff>0</xdr:rowOff>
    </xdr:from>
    <xdr:to>
      <xdr:col>10</xdr:col>
      <xdr:colOff>38100</xdr:colOff>
      <xdr:row>966</xdr:row>
      <xdr:rowOff>0</xdr:rowOff>
    </xdr:to>
    <xdr:sp macro="" textlink="">
      <xdr:nvSpPr>
        <xdr:cNvPr id="1353" name="Line 1750"/>
        <xdr:cNvSpPr>
          <a:spLocks noChangeShapeType="1"/>
        </xdr:cNvSpPr>
      </xdr:nvSpPr>
      <xdr:spPr bwMode="auto">
        <a:xfrm>
          <a:off x="4552950" y="1564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966</xdr:row>
      <xdr:rowOff>0</xdr:rowOff>
    </xdr:from>
    <xdr:to>
      <xdr:col>10</xdr:col>
      <xdr:colOff>38100</xdr:colOff>
      <xdr:row>966</xdr:row>
      <xdr:rowOff>0</xdr:rowOff>
    </xdr:to>
    <xdr:sp macro="" textlink="">
      <xdr:nvSpPr>
        <xdr:cNvPr id="1354" name="Line 1751"/>
        <xdr:cNvSpPr>
          <a:spLocks noChangeShapeType="1"/>
        </xdr:cNvSpPr>
      </xdr:nvSpPr>
      <xdr:spPr bwMode="auto">
        <a:xfrm>
          <a:off x="4552950" y="1564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966</xdr:row>
      <xdr:rowOff>0</xdr:rowOff>
    </xdr:from>
    <xdr:to>
      <xdr:col>10</xdr:col>
      <xdr:colOff>38100</xdr:colOff>
      <xdr:row>966</xdr:row>
      <xdr:rowOff>0</xdr:rowOff>
    </xdr:to>
    <xdr:sp macro="" textlink="">
      <xdr:nvSpPr>
        <xdr:cNvPr id="1355" name="Line 1752"/>
        <xdr:cNvSpPr>
          <a:spLocks noChangeShapeType="1"/>
        </xdr:cNvSpPr>
      </xdr:nvSpPr>
      <xdr:spPr bwMode="auto">
        <a:xfrm>
          <a:off x="4552950" y="1564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966</xdr:row>
      <xdr:rowOff>0</xdr:rowOff>
    </xdr:from>
    <xdr:to>
      <xdr:col>10</xdr:col>
      <xdr:colOff>38100</xdr:colOff>
      <xdr:row>966</xdr:row>
      <xdr:rowOff>0</xdr:rowOff>
    </xdr:to>
    <xdr:sp macro="" textlink="">
      <xdr:nvSpPr>
        <xdr:cNvPr id="1356" name="Line 1753"/>
        <xdr:cNvSpPr>
          <a:spLocks noChangeShapeType="1"/>
        </xdr:cNvSpPr>
      </xdr:nvSpPr>
      <xdr:spPr bwMode="auto">
        <a:xfrm>
          <a:off x="4552950" y="1564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966</xdr:row>
      <xdr:rowOff>0</xdr:rowOff>
    </xdr:from>
    <xdr:to>
      <xdr:col>10</xdr:col>
      <xdr:colOff>38100</xdr:colOff>
      <xdr:row>966</xdr:row>
      <xdr:rowOff>0</xdr:rowOff>
    </xdr:to>
    <xdr:sp macro="" textlink="">
      <xdr:nvSpPr>
        <xdr:cNvPr id="1357" name="Line 1754"/>
        <xdr:cNvSpPr>
          <a:spLocks noChangeShapeType="1"/>
        </xdr:cNvSpPr>
      </xdr:nvSpPr>
      <xdr:spPr bwMode="auto">
        <a:xfrm>
          <a:off x="4552950" y="1564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966</xdr:row>
      <xdr:rowOff>0</xdr:rowOff>
    </xdr:from>
    <xdr:to>
      <xdr:col>10</xdr:col>
      <xdr:colOff>38100</xdr:colOff>
      <xdr:row>966</xdr:row>
      <xdr:rowOff>0</xdr:rowOff>
    </xdr:to>
    <xdr:sp macro="" textlink="">
      <xdr:nvSpPr>
        <xdr:cNvPr id="1358" name="Line 1755"/>
        <xdr:cNvSpPr>
          <a:spLocks noChangeShapeType="1"/>
        </xdr:cNvSpPr>
      </xdr:nvSpPr>
      <xdr:spPr bwMode="auto">
        <a:xfrm>
          <a:off x="4552950" y="1564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966</xdr:row>
      <xdr:rowOff>0</xdr:rowOff>
    </xdr:from>
    <xdr:to>
      <xdr:col>10</xdr:col>
      <xdr:colOff>38100</xdr:colOff>
      <xdr:row>966</xdr:row>
      <xdr:rowOff>0</xdr:rowOff>
    </xdr:to>
    <xdr:sp macro="" textlink="">
      <xdr:nvSpPr>
        <xdr:cNvPr id="1359" name="Line 1756"/>
        <xdr:cNvSpPr>
          <a:spLocks noChangeShapeType="1"/>
        </xdr:cNvSpPr>
      </xdr:nvSpPr>
      <xdr:spPr bwMode="auto">
        <a:xfrm>
          <a:off x="4552950" y="1564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966</xdr:row>
      <xdr:rowOff>0</xdr:rowOff>
    </xdr:from>
    <xdr:to>
      <xdr:col>10</xdr:col>
      <xdr:colOff>38100</xdr:colOff>
      <xdr:row>966</xdr:row>
      <xdr:rowOff>0</xdr:rowOff>
    </xdr:to>
    <xdr:sp macro="" textlink="">
      <xdr:nvSpPr>
        <xdr:cNvPr id="1360" name="Line 1743"/>
        <xdr:cNvSpPr>
          <a:spLocks noChangeShapeType="1"/>
        </xdr:cNvSpPr>
      </xdr:nvSpPr>
      <xdr:spPr bwMode="auto">
        <a:xfrm>
          <a:off x="4552950" y="1564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966</xdr:row>
      <xdr:rowOff>0</xdr:rowOff>
    </xdr:from>
    <xdr:to>
      <xdr:col>10</xdr:col>
      <xdr:colOff>38100</xdr:colOff>
      <xdr:row>966</xdr:row>
      <xdr:rowOff>0</xdr:rowOff>
    </xdr:to>
    <xdr:sp macro="" textlink="">
      <xdr:nvSpPr>
        <xdr:cNvPr id="1361" name="Line 1744"/>
        <xdr:cNvSpPr>
          <a:spLocks noChangeShapeType="1"/>
        </xdr:cNvSpPr>
      </xdr:nvSpPr>
      <xdr:spPr bwMode="auto">
        <a:xfrm>
          <a:off x="4552950" y="1564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966</xdr:row>
      <xdr:rowOff>0</xdr:rowOff>
    </xdr:from>
    <xdr:to>
      <xdr:col>10</xdr:col>
      <xdr:colOff>38100</xdr:colOff>
      <xdr:row>966</xdr:row>
      <xdr:rowOff>0</xdr:rowOff>
    </xdr:to>
    <xdr:sp macro="" textlink="">
      <xdr:nvSpPr>
        <xdr:cNvPr id="1362" name="Line 1745"/>
        <xdr:cNvSpPr>
          <a:spLocks noChangeShapeType="1"/>
        </xdr:cNvSpPr>
      </xdr:nvSpPr>
      <xdr:spPr bwMode="auto">
        <a:xfrm>
          <a:off x="4552950" y="1564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966</xdr:row>
      <xdr:rowOff>0</xdr:rowOff>
    </xdr:from>
    <xdr:to>
      <xdr:col>10</xdr:col>
      <xdr:colOff>38100</xdr:colOff>
      <xdr:row>966</xdr:row>
      <xdr:rowOff>0</xdr:rowOff>
    </xdr:to>
    <xdr:sp macro="" textlink="">
      <xdr:nvSpPr>
        <xdr:cNvPr id="1363" name="Line 1746"/>
        <xdr:cNvSpPr>
          <a:spLocks noChangeShapeType="1"/>
        </xdr:cNvSpPr>
      </xdr:nvSpPr>
      <xdr:spPr bwMode="auto">
        <a:xfrm>
          <a:off x="4552950" y="1564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966</xdr:row>
      <xdr:rowOff>0</xdr:rowOff>
    </xdr:from>
    <xdr:to>
      <xdr:col>10</xdr:col>
      <xdr:colOff>38100</xdr:colOff>
      <xdr:row>966</xdr:row>
      <xdr:rowOff>0</xdr:rowOff>
    </xdr:to>
    <xdr:sp macro="" textlink="">
      <xdr:nvSpPr>
        <xdr:cNvPr id="1364" name="Line 1747"/>
        <xdr:cNvSpPr>
          <a:spLocks noChangeShapeType="1"/>
        </xdr:cNvSpPr>
      </xdr:nvSpPr>
      <xdr:spPr bwMode="auto">
        <a:xfrm>
          <a:off x="4552950" y="1564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966</xdr:row>
      <xdr:rowOff>0</xdr:rowOff>
    </xdr:from>
    <xdr:to>
      <xdr:col>10</xdr:col>
      <xdr:colOff>38100</xdr:colOff>
      <xdr:row>966</xdr:row>
      <xdr:rowOff>0</xdr:rowOff>
    </xdr:to>
    <xdr:sp macro="" textlink="">
      <xdr:nvSpPr>
        <xdr:cNvPr id="1365" name="Line 1748"/>
        <xdr:cNvSpPr>
          <a:spLocks noChangeShapeType="1"/>
        </xdr:cNvSpPr>
      </xdr:nvSpPr>
      <xdr:spPr bwMode="auto">
        <a:xfrm>
          <a:off x="4552950" y="1564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966</xdr:row>
      <xdr:rowOff>0</xdr:rowOff>
    </xdr:from>
    <xdr:to>
      <xdr:col>10</xdr:col>
      <xdr:colOff>38100</xdr:colOff>
      <xdr:row>966</xdr:row>
      <xdr:rowOff>0</xdr:rowOff>
    </xdr:to>
    <xdr:sp macro="" textlink="">
      <xdr:nvSpPr>
        <xdr:cNvPr id="1366" name="Line 1749"/>
        <xdr:cNvSpPr>
          <a:spLocks noChangeShapeType="1"/>
        </xdr:cNvSpPr>
      </xdr:nvSpPr>
      <xdr:spPr bwMode="auto">
        <a:xfrm>
          <a:off x="4552950" y="1564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966</xdr:row>
      <xdr:rowOff>0</xdr:rowOff>
    </xdr:from>
    <xdr:to>
      <xdr:col>10</xdr:col>
      <xdr:colOff>38100</xdr:colOff>
      <xdr:row>966</xdr:row>
      <xdr:rowOff>0</xdr:rowOff>
    </xdr:to>
    <xdr:sp macro="" textlink="">
      <xdr:nvSpPr>
        <xdr:cNvPr id="1367" name="Line 1750"/>
        <xdr:cNvSpPr>
          <a:spLocks noChangeShapeType="1"/>
        </xdr:cNvSpPr>
      </xdr:nvSpPr>
      <xdr:spPr bwMode="auto">
        <a:xfrm>
          <a:off x="4552950" y="1564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966</xdr:row>
      <xdr:rowOff>0</xdr:rowOff>
    </xdr:from>
    <xdr:to>
      <xdr:col>10</xdr:col>
      <xdr:colOff>38100</xdr:colOff>
      <xdr:row>966</xdr:row>
      <xdr:rowOff>0</xdr:rowOff>
    </xdr:to>
    <xdr:sp macro="" textlink="">
      <xdr:nvSpPr>
        <xdr:cNvPr id="1368" name="Line 1751"/>
        <xdr:cNvSpPr>
          <a:spLocks noChangeShapeType="1"/>
        </xdr:cNvSpPr>
      </xdr:nvSpPr>
      <xdr:spPr bwMode="auto">
        <a:xfrm>
          <a:off x="4552950" y="1564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966</xdr:row>
      <xdr:rowOff>0</xdr:rowOff>
    </xdr:from>
    <xdr:to>
      <xdr:col>10</xdr:col>
      <xdr:colOff>38100</xdr:colOff>
      <xdr:row>966</xdr:row>
      <xdr:rowOff>0</xdr:rowOff>
    </xdr:to>
    <xdr:sp macro="" textlink="">
      <xdr:nvSpPr>
        <xdr:cNvPr id="1369" name="Line 1752"/>
        <xdr:cNvSpPr>
          <a:spLocks noChangeShapeType="1"/>
        </xdr:cNvSpPr>
      </xdr:nvSpPr>
      <xdr:spPr bwMode="auto">
        <a:xfrm>
          <a:off x="4552950" y="1564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966</xdr:row>
      <xdr:rowOff>0</xdr:rowOff>
    </xdr:from>
    <xdr:to>
      <xdr:col>10</xdr:col>
      <xdr:colOff>38100</xdr:colOff>
      <xdr:row>966</xdr:row>
      <xdr:rowOff>0</xdr:rowOff>
    </xdr:to>
    <xdr:sp macro="" textlink="">
      <xdr:nvSpPr>
        <xdr:cNvPr id="1370" name="Line 1753"/>
        <xdr:cNvSpPr>
          <a:spLocks noChangeShapeType="1"/>
        </xdr:cNvSpPr>
      </xdr:nvSpPr>
      <xdr:spPr bwMode="auto">
        <a:xfrm>
          <a:off x="4552950" y="1564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966</xdr:row>
      <xdr:rowOff>0</xdr:rowOff>
    </xdr:from>
    <xdr:to>
      <xdr:col>10</xdr:col>
      <xdr:colOff>38100</xdr:colOff>
      <xdr:row>966</xdr:row>
      <xdr:rowOff>0</xdr:rowOff>
    </xdr:to>
    <xdr:sp macro="" textlink="">
      <xdr:nvSpPr>
        <xdr:cNvPr id="1371" name="Line 1754"/>
        <xdr:cNvSpPr>
          <a:spLocks noChangeShapeType="1"/>
        </xdr:cNvSpPr>
      </xdr:nvSpPr>
      <xdr:spPr bwMode="auto">
        <a:xfrm>
          <a:off x="4552950" y="1564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966</xdr:row>
      <xdr:rowOff>0</xdr:rowOff>
    </xdr:from>
    <xdr:to>
      <xdr:col>10</xdr:col>
      <xdr:colOff>38100</xdr:colOff>
      <xdr:row>966</xdr:row>
      <xdr:rowOff>0</xdr:rowOff>
    </xdr:to>
    <xdr:sp macro="" textlink="">
      <xdr:nvSpPr>
        <xdr:cNvPr id="1372" name="Line 1755"/>
        <xdr:cNvSpPr>
          <a:spLocks noChangeShapeType="1"/>
        </xdr:cNvSpPr>
      </xdr:nvSpPr>
      <xdr:spPr bwMode="auto">
        <a:xfrm>
          <a:off x="4552950" y="1564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966</xdr:row>
      <xdr:rowOff>0</xdr:rowOff>
    </xdr:from>
    <xdr:to>
      <xdr:col>10</xdr:col>
      <xdr:colOff>38100</xdr:colOff>
      <xdr:row>966</xdr:row>
      <xdr:rowOff>0</xdr:rowOff>
    </xdr:to>
    <xdr:sp macro="" textlink="">
      <xdr:nvSpPr>
        <xdr:cNvPr id="1373" name="Line 1756"/>
        <xdr:cNvSpPr>
          <a:spLocks noChangeShapeType="1"/>
        </xdr:cNvSpPr>
      </xdr:nvSpPr>
      <xdr:spPr bwMode="auto">
        <a:xfrm>
          <a:off x="4552950" y="1564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966</xdr:row>
      <xdr:rowOff>0</xdr:rowOff>
    </xdr:from>
    <xdr:to>
      <xdr:col>10</xdr:col>
      <xdr:colOff>38100</xdr:colOff>
      <xdr:row>966</xdr:row>
      <xdr:rowOff>0</xdr:rowOff>
    </xdr:to>
    <xdr:sp macro="" textlink="">
      <xdr:nvSpPr>
        <xdr:cNvPr id="1374" name="Line 1743"/>
        <xdr:cNvSpPr>
          <a:spLocks noChangeShapeType="1"/>
        </xdr:cNvSpPr>
      </xdr:nvSpPr>
      <xdr:spPr bwMode="auto">
        <a:xfrm>
          <a:off x="4552950" y="1564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966</xdr:row>
      <xdr:rowOff>0</xdr:rowOff>
    </xdr:from>
    <xdr:to>
      <xdr:col>10</xdr:col>
      <xdr:colOff>38100</xdr:colOff>
      <xdr:row>966</xdr:row>
      <xdr:rowOff>0</xdr:rowOff>
    </xdr:to>
    <xdr:sp macro="" textlink="">
      <xdr:nvSpPr>
        <xdr:cNvPr id="1375" name="Line 1744"/>
        <xdr:cNvSpPr>
          <a:spLocks noChangeShapeType="1"/>
        </xdr:cNvSpPr>
      </xdr:nvSpPr>
      <xdr:spPr bwMode="auto">
        <a:xfrm>
          <a:off x="4552950" y="1564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966</xdr:row>
      <xdr:rowOff>0</xdr:rowOff>
    </xdr:from>
    <xdr:to>
      <xdr:col>10</xdr:col>
      <xdr:colOff>38100</xdr:colOff>
      <xdr:row>966</xdr:row>
      <xdr:rowOff>0</xdr:rowOff>
    </xdr:to>
    <xdr:sp macro="" textlink="">
      <xdr:nvSpPr>
        <xdr:cNvPr id="1376" name="Line 1745"/>
        <xdr:cNvSpPr>
          <a:spLocks noChangeShapeType="1"/>
        </xdr:cNvSpPr>
      </xdr:nvSpPr>
      <xdr:spPr bwMode="auto">
        <a:xfrm>
          <a:off x="4552950" y="1564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966</xdr:row>
      <xdr:rowOff>0</xdr:rowOff>
    </xdr:from>
    <xdr:to>
      <xdr:col>10</xdr:col>
      <xdr:colOff>38100</xdr:colOff>
      <xdr:row>966</xdr:row>
      <xdr:rowOff>0</xdr:rowOff>
    </xdr:to>
    <xdr:sp macro="" textlink="">
      <xdr:nvSpPr>
        <xdr:cNvPr id="1377" name="Line 1746"/>
        <xdr:cNvSpPr>
          <a:spLocks noChangeShapeType="1"/>
        </xdr:cNvSpPr>
      </xdr:nvSpPr>
      <xdr:spPr bwMode="auto">
        <a:xfrm>
          <a:off x="4552950" y="1564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966</xdr:row>
      <xdr:rowOff>0</xdr:rowOff>
    </xdr:from>
    <xdr:to>
      <xdr:col>10</xdr:col>
      <xdr:colOff>38100</xdr:colOff>
      <xdr:row>966</xdr:row>
      <xdr:rowOff>0</xdr:rowOff>
    </xdr:to>
    <xdr:sp macro="" textlink="">
      <xdr:nvSpPr>
        <xdr:cNvPr id="1378" name="Line 1747"/>
        <xdr:cNvSpPr>
          <a:spLocks noChangeShapeType="1"/>
        </xdr:cNvSpPr>
      </xdr:nvSpPr>
      <xdr:spPr bwMode="auto">
        <a:xfrm>
          <a:off x="4552950" y="1564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966</xdr:row>
      <xdr:rowOff>0</xdr:rowOff>
    </xdr:from>
    <xdr:to>
      <xdr:col>10</xdr:col>
      <xdr:colOff>38100</xdr:colOff>
      <xdr:row>966</xdr:row>
      <xdr:rowOff>0</xdr:rowOff>
    </xdr:to>
    <xdr:sp macro="" textlink="">
      <xdr:nvSpPr>
        <xdr:cNvPr id="1379" name="Line 1748"/>
        <xdr:cNvSpPr>
          <a:spLocks noChangeShapeType="1"/>
        </xdr:cNvSpPr>
      </xdr:nvSpPr>
      <xdr:spPr bwMode="auto">
        <a:xfrm>
          <a:off x="4552950" y="1564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966</xdr:row>
      <xdr:rowOff>0</xdr:rowOff>
    </xdr:from>
    <xdr:to>
      <xdr:col>10</xdr:col>
      <xdr:colOff>38100</xdr:colOff>
      <xdr:row>966</xdr:row>
      <xdr:rowOff>0</xdr:rowOff>
    </xdr:to>
    <xdr:sp macro="" textlink="">
      <xdr:nvSpPr>
        <xdr:cNvPr id="1380" name="Line 1749"/>
        <xdr:cNvSpPr>
          <a:spLocks noChangeShapeType="1"/>
        </xdr:cNvSpPr>
      </xdr:nvSpPr>
      <xdr:spPr bwMode="auto">
        <a:xfrm>
          <a:off x="4552950" y="1564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966</xdr:row>
      <xdr:rowOff>0</xdr:rowOff>
    </xdr:from>
    <xdr:to>
      <xdr:col>10</xdr:col>
      <xdr:colOff>38100</xdr:colOff>
      <xdr:row>966</xdr:row>
      <xdr:rowOff>0</xdr:rowOff>
    </xdr:to>
    <xdr:sp macro="" textlink="">
      <xdr:nvSpPr>
        <xdr:cNvPr id="1381" name="Line 1750"/>
        <xdr:cNvSpPr>
          <a:spLocks noChangeShapeType="1"/>
        </xdr:cNvSpPr>
      </xdr:nvSpPr>
      <xdr:spPr bwMode="auto">
        <a:xfrm>
          <a:off x="4552950" y="1564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966</xdr:row>
      <xdr:rowOff>0</xdr:rowOff>
    </xdr:from>
    <xdr:to>
      <xdr:col>10</xdr:col>
      <xdr:colOff>38100</xdr:colOff>
      <xdr:row>966</xdr:row>
      <xdr:rowOff>0</xdr:rowOff>
    </xdr:to>
    <xdr:sp macro="" textlink="">
      <xdr:nvSpPr>
        <xdr:cNvPr id="1382" name="Line 1751"/>
        <xdr:cNvSpPr>
          <a:spLocks noChangeShapeType="1"/>
        </xdr:cNvSpPr>
      </xdr:nvSpPr>
      <xdr:spPr bwMode="auto">
        <a:xfrm>
          <a:off x="4552950" y="1564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966</xdr:row>
      <xdr:rowOff>0</xdr:rowOff>
    </xdr:from>
    <xdr:to>
      <xdr:col>10</xdr:col>
      <xdr:colOff>38100</xdr:colOff>
      <xdr:row>966</xdr:row>
      <xdr:rowOff>0</xdr:rowOff>
    </xdr:to>
    <xdr:sp macro="" textlink="">
      <xdr:nvSpPr>
        <xdr:cNvPr id="1383" name="Line 1752"/>
        <xdr:cNvSpPr>
          <a:spLocks noChangeShapeType="1"/>
        </xdr:cNvSpPr>
      </xdr:nvSpPr>
      <xdr:spPr bwMode="auto">
        <a:xfrm>
          <a:off x="4552950" y="1564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966</xdr:row>
      <xdr:rowOff>0</xdr:rowOff>
    </xdr:from>
    <xdr:to>
      <xdr:col>10</xdr:col>
      <xdr:colOff>38100</xdr:colOff>
      <xdr:row>966</xdr:row>
      <xdr:rowOff>0</xdr:rowOff>
    </xdr:to>
    <xdr:sp macro="" textlink="">
      <xdr:nvSpPr>
        <xdr:cNvPr id="1384" name="Line 1753"/>
        <xdr:cNvSpPr>
          <a:spLocks noChangeShapeType="1"/>
        </xdr:cNvSpPr>
      </xdr:nvSpPr>
      <xdr:spPr bwMode="auto">
        <a:xfrm>
          <a:off x="4552950" y="1564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966</xdr:row>
      <xdr:rowOff>0</xdr:rowOff>
    </xdr:from>
    <xdr:to>
      <xdr:col>10</xdr:col>
      <xdr:colOff>38100</xdr:colOff>
      <xdr:row>966</xdr:row>
      <xdr:rowOff>0</xdr:rowOff>
    </xdr:to>
    <xdr:sp macro="" textlink="">
      <xdr:nvSpPr>
        <xdr:cNvPr id="1385" name="Line 1754"/>
        <xdr:cNvSpPr>
          <a:spLocks noChangeShapeType="1"/>
        </xdr:cNvSpPr>
      </xdr:nvSpPr>
      <xdr:spPr bwMode="auto">
        <a:xfrm>
          <a:off x="4552950" y="1564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966</xdr:row>
      <xdr:rowOff>0</xdr:rowOff>
    </xdr:from>
    <xdr:to>
      <xdr:col>10</xdr:col>
      <xdr:colOff>38100</xdr:colOff>
      <xdr:row>966</xdr:row>
      <xdr:rowOff>0</xdr:rowOff>
    </xdr:to>
    <xdr:sp macro="" textlink="">
      <xdr:nvSpPr>
        <xdr:cNvPr id="1386" name="Line 1755"/>
        <xdr:cNvSpPr>
          <a:spLocks noChangeShapeType="1"/>
        </xdr:cNvSpPr>
      </xdr:nvSpPr>
      <xdr:spPr bwMode="auto">
        <a:xfrm>
          <a:off x="4552950" y="1564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966</xdr:row>
      <xdr:rowOff>0</xdr:rowOff>
    </xdr:from>
    <xdr:to>
      <xdr:col>10</xdr:col>
      <xdr:colOff>38100</xdr:colOff>
      <xdr:row>966</xdr:row>
      <xdr:rowOff>0</xdr:rowOff>
    </xdr:to>
    <xdr:sp macro="" textlink="">
      <xdr:nvSpPr>
        <xdr:cNvPr id="1387" name="Line 1756"/>
        <xdr:cNvSpPr>
          <a:spLocks noChangeShapeType="1"/>
        </xdr:cNvSpPr>
      </xdr:nvSpPr>
      <xdr:spPr bwMode="auto">
        <a:xfrm>
          <a:off x="4552950" y="1564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966</xdr:row>
      <xdr:rowOff>0</xdr:rowOff>
    </xdr:from>
    <xdr:to>
      <xdr:col>10</xdr:col>
      <xdr:colOff>38100</xdr:colOff>
      <xdr:row>966</xdr:row>
      <xdr:rowOff>0</xdr:rowOff>
    </xdr:to>
    <xdr:sp macro="" textlink="">
      <xdr:nvSpPr>
        <xdr:cNvPr id="1388" name="Line 1743"/>
        <xdr:cNvSpPr>
          <a:spLocks noChangeShapeType="1"/>
        </xdr:cNvSpPr>
      </xdr:nvSpPr>
      <xdr:spPr bwMode="auto">
        <a:xfrm>
          <a:off x="4552950" y="1564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966</xdr:row>
      <xdr:rowOff>0</xdr:rowOff>
    </xdr:from>
    <xdr:to>
      <xdr:col>10</xdr:col>
      <xdr:colOff>38100</xdr:colOff>
      <xdr:row>966</xdr:row>
      <xdr:rowOff>0</xdr:rowOff>
    </xdr:to>
    <xdr:sp macro="" textlink="">
      <xdr:nvSpPr>
        <xdr:cNvPr id="1389" name="Line 1744"/>
        <xdr:cNvSpPr>
          <a:spLocks noChangeShapeType="1"/>
        </xdr:cNvSpPr>
      </xdr:nvSpPr>
      <xdr:spPr bwMode="auto">
        <a:xfrm>
          <a:off x="4552950" y="1564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966</xdr:row>
      <xdr:rowOff>0</xdr:rowOff>
    </xdr:from>
    <xdr:to>
      <xdr:col>10</xdr:col>
      <xdr:colOff>38100</xdr:colOff>
      <xdr:row>966</xdr:row>
      <xdr:rowOff>0</xdr:rowOff>
    </xdr:to>
    <xdr:sp macro="" textlink="">
      <xdr:nvSpPr>
        <xdr:cNvPr id="1390" name="Line 1745"/>
        <xdr:cNvSpPr>
          <a:spLocks noChangeShapeType="1"/>
        </xdr:cNvSpPr>
      </xdr:nvSpPr>
      <xdr:spPr bwMode="auto">
        <a:xfrm>
          <a:off x="4552950" y="1564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966</xdr:row>
      <xdr:rowOff>0</xdr:rowOff>
    </xdr:from>
    <xdr:to>
      <xdr:col>10</xdr:col>
      <xdr:colOff>38100</xdr:colOff>
      <xdr:row>966</xdr:row>
      <xdr:rowOff>0</xdr:rowOff>
    </xdr:to>
    <xdr:sp macro="" textlink="">
      <xdr:nvSpPr>
        <xdr:cNvPr id="1391" name="Line 1746"/>
        <xdr:cNvSpPr>
          <a:spLocks noChangeShapeType="1"/>
        </xdr:cNvSpPr>
      </xdr:nvSpPr>
      <xdr:spPr bwMode="auto">
        <a:xfrm>
          <a:off x="4552950" y="1564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966</xdr:row>
      <xdr:rowOff>0</xdr:rowOff>
    </xdr:from>
    <xdr:to>
      <xdr:col>10</xdr:col>
      <xdr:colOff>38100</xdr:colOff>
      <xdr:row>966</xdr:row>
      <xdr:rowOff>0</xdr:rowOff>
    </xdr:to>
    <xdr:sp macro="" textlink="">
      <xdr:nvSpPr>
        <xdr:cNvPr id="1392" name="Line 1747"/>
        <xdr:cNvSpPr>
          <a:spLocks noChangeShapeType="1"/>
        </xdr:cNvSpPr>
      </xdr:nvSpPr>
      <xdr:spPr bwMode="auto">
        <a:xfrm>
          <a:off x="4552950" y="1564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966</xdr:row>
      <xdr:rowOff>0</xdr:rowOff>
    </xdr:from>
    <xdr:to>
      <xdr:col>10</xdr:col>
      <xdr:colOff>38100</xdr:colOff>
      <xdr:row>966</xdr:row>
      <xdr:rowOff>0</xdr:rowOff>
    </xdr:to>
    <xdr:sp macro="" textlink="">
      <xdr:nvSpPr>
        <xdr:cNvPr id="1393" name="Line 1748"/>
        <xdr:cNvSpPr>
          <a:spLocks noChangeShapeType="1"/>
        </xdr:cNvSpPr>
      </xdr:nvSpPr>
      <xdr:spPr bwMode="auto">
        <a:xfrm>
          <a:off x="4552950" y="1564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966</xdr:row>
      <xdr:rowOff>0</xdr:rowOff>
    </xdr:from>
    <xdr:to>
      <xdr:col>10</xdr:col>
      <xdr:colOff>38100</xdr:colOff>
      <xdr:row>966</xdr:row>
      <xdr:rowOff>0</xdr:rowOff>
    </xdr:to>
    <xdr:sp macro="" textlink="">
      <xdr:nvSpPr>
        <xdr:cNvPr id="1394" name="Line 1749"/>
        <xdr:cNvSpPr>
          <a:spLocks noChangeShapeType="1"/>
        </xdr:cNvSpPr>
      </xdr:nvSpPr>
      <xdr:spPr bwMode="auto">
        <a:xfrm>
          <a:off x="4552950" y="1564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966</xdr:row>
      <xdr:rowOff>0</xdr:rowOff>
    </xdr:from>
    <xdr:to>
      <xdr:col>10</xdr:col>
      <xdr:colOff>38100</xdr:colOff>
      <xdr:row>966</xdr:row>
      <xdr:rowOff>0</xdr:rowOff>
    </xdr:to>
    <xdr:sp macro="" textlink="">
      <xdr:nvSpPr>
        <xdr:cNvPr id="1395" name="Line 1750"/>
        <xdr:cNvSpPr>
          <a:spLocks noChangeShapeType="1"/>
        </xdr:cNvSpPr>
      </xdr:nvSpPr>
      <xdr:spPr bwMode="auto">
        <a:xfrm>
          <a:off x="4552950" y="1564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966</xdr:row>
      <xdr:rowOff>0</xdr:rowOff>
    </xdr:from>
    <xdr:to>
      <xdr:col>10</xdr:col>
      <xdr:colOff>38100</xdr:colOff>
      <xdr:row>966</xdr:row>
      <xdr:rowOff>0</xdr:rowOff>
    </xdr:to>
    <xdr:sp macro="" textlink="">
      <xdr:nvSpPr>
        <xdr:cNvPr id="1396" name="Line 1751"/>
        <xdr:cNvSpPr>
          <a:spLocks noChangeShapeType="1"/>
        </xdr:cNvSpPr>
      </xdr:nvSpPr>
      <xdr:spPr bwMode="auto">
        <a:xfrm>
          <a:off x="4552950" y="1564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966</xdr:row>
      <xdr:rowOff>0</xdr:rowOff>
    </xdr:from>
    <xdr:to>
      <xdr:col>10</xdr:col>
      <xdr:colOff>38100</xdr:colOff>
      <xdr:row>966</xdr:row>
      <xdr:rowOff>0</xdr:rowOff>
    </xdr:to>
    <xdr:sp macro="" textlink="">
      <xdr:nvSpPr>
        <xdr:cNvPr id="1397" name="Line 1752"/>
        <xdr:cNvSpPr>
          <a:spLocks noChangeShapeType="1"/>
        </xdr:cNvSpPr>
      </xdr:nvSpPr>
      <xdr:spPr bwMode="auto">
        <a:xfrm>
          <a:off x="4552950" y="1564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966</xdr:row>
      <xdr:rowOff>0</xdr:rowOff>
    </xdr:from>
    <xdr:to>
      <xdr:col>10</xdr:col>
      <xdr:colOff>38100</xdr:colOff>
      <xdr:row>966</xdr:row>
      <xdr:rowOff>0</xdr:rowOff>
    </xdr:to>
    <xdr:sp macro="" textlink="">
      <xdr:nvSpPr>
        <xdr:cNvPr id="1398" name="Line 1753"/>
        <xdr:cNvSpPr>
          <a:spLocks noChangeShapeType="1"/>
        </xdr:cNvSpPr>
      </xdr:nvSpPr>
      <xdr:spPr bwMode="auto">
        <a:xfrm>
          <a:off x="4552950" y="1564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966</xdr:row>
      <xdr:rowOff>0</xdr:rowOff>
    </xdr:from>
    <xdr:to>
      <xdr:col>10</xdr:col>
      <xdr:colOff>38100</xdr:colOff>
      <xdr:row>966</xdr:row>
      <xdr:rowOff>0</xdr:rowOff>
    </xdr:to>
    <xdr:sp macro="" textlink="">
      <xdr:nvSpPr>
        <xdr:cNvPr id="1399" name="Line 1754"/>
        <xdr:cNvSpPr>
          <a:spLocks noChangeShapeType="1"/>
        </xdr:cNvSpPr>
      </xdr:nvSpPr>
      <xdr:spPr bwMode="auto">
        <a:xfrm>
          <a:off x="4552950" y="1564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966</xdr:row>
      <xdr:rowOff>0</xdr:rowOff>
    </xdr:from>
    <xdr:to>
      <xdr:col>10</xdr:col>
      <xdr:colOff>38100</xdr:colOff>
      <xdr:row>966</xdr:row>
      <xdr:rowOff>0</xdr:rowOff>
    </xdr:to>
    <xdr:sp macro="" textlink="">
      <xdr:nvSpPr>
        <xdr:cNvPr id="1400" name="Line 1755"/>
        <xdr:cNvSpPr>
          <a:spLocks noChangeShapeType="1"/>
        </xdr:cNvSpPr>
      </xdr:nvSpPr>
      <xdr:spPr bwMode="auto">
        <a:xfrm>
          <a:off x="4552950" y="1564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966</xdr:row>
      <xdr:rowOff>0</xdr:rowOff>
    </xdr:from>
    <xdr:to>
      <xdr:col>10</xdr:col>
      <xdr:colOff>38100</xdr:colOff>
      <xdr:row>966</xdr:row>
      <xdr:rowOff>0</xdr:rowOff>
    </xdr:to>
    <xdr:sp macro="" textlink="">
      <xdr:nvSpPr>
        <xdr:cNvPr id="1401" name="Line 1756"/>
        <xdr:cNvSpPr>
          <a:spLocks noChangeShapeType="1"/>
        </xdr:cNvSpPr>
      </xdr:nvSpPr>
      <xdr:spPr bwMode="auto">
        <a:xfrm>
          <a:off x="4552950" y="1564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966</xdr:row>
      <xdr:rowOff>0</xdr:rowOff>
    </xdr:from>
    <xdr:to>
      <xdr:col>10</xdr:col>
      <xdr:colOff>38100</xdr:colOff>
      <xdr:row>966</xdr:row>
      <xdr:rowOff>0</xdr:rowOff>
    </xdr:to>
    <xdr:sp macro="" textlink="">
      <xdr:nvSpPr>
        <xdr:cNvPr id="1402" name="Line 1743"/>
        <xdr:cNvSpPr>
          <a:spLocks noChangeShapeType="1"/>
        </xdr:cNvSpPr>
      </xdr:nvSpPr>
      <xdr:spPr bwMode="auto">
        <a:xfrm>
          <a:off x="4552950" y="1564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966</xdr:row>
      <xdr:rowOff>0</xdr:rowOff>
    </xdr:from>
    <xdr:to>
      <xdr:col>10</xdr:col>
      <xdr:colOff>38100</xdr:colOff>
      <xdr:row>966</xdr:row>
      <xdr:rowOff>0</xdr:rowOff>
    </xdr:to>
    <xdr:sp macro="" textlink="">
      <xdr:nvSpPr>
        <xdr:cNvPr id="1403" name="Line 1744"/>
        <xdr:cNvSpPr>
          <a:spLocks noChangeShapeType="1"/>
        </xdr:cNvSpPr>
      </xdr:nvSpPr>
      <xdr:spPr bwMode="auto">
        <a:xfrm>
          <a:off x="4552950" y="1564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966</xdr:row>
      <xdr:rowOff>0</xdr:rowOff>
    </xdr:from>
    <xdr:to>
      <xdr:col>10</xdr:col>
      <xdr:colOff>38100</xdr:colOff>
      <xdr:row>966</xdr:row>
      <xdr:rowOff>0</xdr:rowOff>
    </xdr:to>
    <xdr:sp macro="" textlink="">
      <xdr:nvSpPr>
        <xdr:cNvPr id="1404" name="Line 1745"/>
        <xdr:cNvSpPr>
          <a:spLocks noChangeShapeType="1"/>
        </xdr:cNvSpPr>
      </xdr:nvSpPr>
      <xdr:spPr bwMode="auto">
        <a:xfrm>
          <a:off x="4552950" y="1564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966</xdr:row>
      <xdr:rowOff>0</xdr:rowOff>
    </xdr:from>
    <xdr:to>
      <xdr:col>10</xdr:col>
      <xdr:colOff>38100</xdr:colOff>
      <xdr:row>966</xdr:row>
      <xdr:rowOff>0</xdr:rowOff>
    </xdr:to>
    <xdr:sp macro="" textlink="">
      <xdr:nvSpPr>
        <xdr:cNvPr id="1405" name="Line 1746"/>
        <xdr:cNvSpPr>
          <a:spLocks noChangeShapeType="1"/>
        </xdr:cNvSpPr>
      </xdr:nvSpPr>
      <xdr:spPr bwMode="auto">
        <a:xfrm>
          <a:off x="4552950" y="1564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966</xdr:row>
      <xdr:rowOff>0</xdr:rowOff>
    </xdr:from>
    <xdr:to>
      <xdr:col>10</xdr:col>
      <xdr:colOff>38100</xdr:colOff>
      <xdr:row>966</xdr:row>
      <xdr:rowOff>0</xdr:rowOff>
    </xdr:to>
    <xdr:sp macro="" textlink="">
      <xdr:nvSpPr>
        <xdr:cNvPr id="1406" name="Line 1747"/>
        <xdr:cNvSpPr>
          <a:spLocks noChangeShapeType="1"/>
        </xdr:cNvSpPr>
      </xdr:nvSpPr>
      <xdr:spPr bwMode="auto">
        <a:xfrm>
          <a:off x="4552950" y="1564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966</xdr:row>
      <xdr:rowOff>0</xdr:rowOff>
    </xdr:from>
    <xdr:to>
      <xdr:col>10</xdr:col>
      <xdr:colOff>38100</xdr:colOff>
      <xdr:row>966</xdr:row>
      <xdr:rowOff>0</xdr:rowOff>
    </xdr:to>
    <xdr:sp macro="" textlink="">
      <xdr:nvSpPr>
        <xdr:cNvPr id="1407" name="Line 1748"/>
        <xdr:cNvSpPr>
          <a:spLocks noChangeShapeType="1"/>
        </xdr:cNvSpPr>
      </xdr:nvSpPr>
      <xdr:spPr bwMode="auto">
        <a:xfrm>
          <a:off x="4552950" y="1564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966</xdr:row>
      <xdr:rowOff>0</xdr:rowOff>
    </xdr:from>
    <xdr:to>
      <xdr:col>10</xdr:col>
      <xdr:colOff>38100</xdr:colOff>
      <xdr:row>966</xdr:row>
      <xdr:rowOff>0</xdr:rowOff>
    </xdr:to>
    <xdr:sp macro="" textlink="">
      <xdr:nvSpPr>
        <xdr:cNvPr id="1408" name="Line 1749"/>
        <xdr:cNvSpPr>
          <a:spLocks noChangeShapeType="1"/>
        </xdr:cNvSpPr>
      </xdr:nvSpPr>
      <xdr:spPr bwMode="auto">
        <a:xfrm>
          <a:off x="4552950" y="1564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966</xdr:row>
      <xdr:rowOff>0</xdr:rowOff>
    </xdr:from>
    <xdr:to>
      <xdr:col>10</xdr:col>
      <xdr:colOff>38100</xdr:colOff>
      <xdr:row>966</xdr:row>
      <xdr:rowOff>0</xdr:rowOff>
    </xdr:to>
    <xdr:sp macro="" textlink="">
      <xdr:nvSpPr>
        <xdr:cNvPr id="1409" name="Line 1750"/>
        <xdr:cNvSpPr>
          <a:spLocks noChangeShapeType="1"/>
        </xdr:cNvSpPr>
      </xdr:nvSpPr>
      <xdr:spPr bwMode="auto">
        <a:xfrm>
          <a:off x="4552950" y="1564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966</xdr:row>
      <xdr:rowOff>0</xdr:rowOff>
    </xdr:from>
    <xdr:to>
      <xdr:col>10</xdr:col>
      <xdr:colOff>38100</xdr:colOff>
      <xdr:row>966</xdr:row>
      <xdr:rowOff>0</xdr:rowOff>
    </xdr:to>
    <xdr:sp macro="" textlink="">
      <xdr:nvSpPr>
        <xdr:cNvPr id="1410" name="Line 1751"/>
        <xdr:cNvSpPr>
          <a:spLocks noChangeShapeType="1"/>
        </xdr:cNvSpPr>
      </xdr:nvSpPr>
      <xdr:spPr bwMode="auto">
        <a:xfrm>
          <a:off x="4552950" y="1564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966</xdr:row>
      <xdr:rowOff>0</xdr:rowOff>
    </xdr:from>
    <xdr:to>
      <xdr:col>10</xdr:col>
      <xdr:colOff>38100</xdr:colOff>
      <xdr:row>966</xdr:row>
      <xdr:rowOff>0</xdr:rowOff>
    </xdr:to>
    <xdr:sp macro="" textlink="">
      <xdr:nvSpPr>
        <xdr:cNvPr id="1411" name="Line 1752"/>
        <xdr:cNvSpPr>
          <a:spLocks noChangeShapeType="1"/>
        </xdr:cNvSpPr>
      </xdr:nvSpPr>
      <xdr:spPr bwMode="auto">
        <a:xfrm>
          <a:off x="4552950" y="1564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966</xdr:row>
      <xdr:rowOff>0</xdr:rowOff>
    </xdr:from>
    <xdr:to>
      <xdr:col>10</xdr:col>
      <xdr:colOff>38100</xdr:colOff>
      <xdr:row>966</xdr:row>
      <xdr:rowOff>0</xdr:rowOff>
    </xdr:to>
    <xdr:sp macro="" textlink="">
      <xdr:nvSpPr>
        <xdr:cNvPr id="1412" name="Line 1753"/>
        <xdr:cNvSpPr>
          <a:spLocks noChangeShapeType="1"/>
        </xdr:cNvSpPr>
      </xdr:nvSpPr>
      <xdr:spPr bwMode="auto">
        <a:xfrm>
          <a:off x="4552950" y="1564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966</xdr:row>
      <xdr:rowOff>0</xdr:rowOff>
    </xdr:from>
    <xdr:to>
      <xdr:col>10</xdr:col>
      <xdr:colOff>38100</xdr:colOff>
      <xdr:row>966</xdr:row>
      <xdr:rowOff>0</xdr:rowOff>
    </xdr:to>
    <xdr:sp macro="" textlink="">
      <xdr:nvSpPr>
        <xdr:cNvPr id="1413" name="Line 1754"/>
        <xdr:cNvSpPr>
          <a:spLocks noChangeShapeType="1"/>
        </xdr:cNvSpPr>
      </xdr:nvSpPr>
      <xdr:spPr bwMode="auto">
        <a:xfrm>
          <a:off x="4552950" y="1564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966</xdr:row>
      <xdr:rowOff>0</xdr:rowOff>
    </xdr:from>
    <xdr:to>
      <xdr:col>10</xdr:col>
      <xdr:colOff>38100</xdr:colOff>
      <xdr:row>966</xdr:row>
      <xdr:rowOff>0</xdr:rowOff>
    </xdr:to>
    <xdr:sp macro="" textlink="">
      <xdr:nvSpPr>
        <xdr:cNvPr id="1414" name="Line 1755"/>
        <xdr:cNvSpPr>
          <a:spLocks noChangeShapeType="1"/>
        </xdr:cNvSpPr>
      </xdr:nvSpPr>
      <xdr:spPr bwMode="auto">
        <a:xfrm>
          <a:off x="4552950" y="1564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966</xdr:row>
      <xdr:rowOff>0</xdr:rowOff>
    </xdr:from>
    <xdr:to>
      <xdr:col>10</xdr:col>
      <xdr:colOff>38100</xdr:colOff>
      <xdr:row>966</xdr:row>
      <xdr:rowOff>0</xdr:rowOff>
    </xdr:to>
    <xdr:sp macro="" textlink="">
      <xdr:nvSpPr>
        <xdr:cNvPr id="1415" name="Line 1756"/>
        <xdr:cNvSpPr>
          <a:spLocks noChangeShapeType="1"/>
        </xdr:cNvSpPr>
      </xdr:nvSpPr>
      <xdr:spPr bwMode="auto">
        <a:xfrm>
          <a:off x="4552950" y="1564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966</xdr:row>
      <xdr:rowOff>0</xdr:rowOff>
    </xdr:from>
    <xdr:to>
      <xdr:col>10</xdr:col>
      <xdr:colOff>38100</xdr:colOff>
      <xdr:row>966</xdr:row>
      <xdr:rowOff>0</xdr:rowOff>
    </xdr:to>
    <xdr:sp macro="" textlink="">
      <xdr:nvSpPr>
        <xdr:cNvPr id="1416" name="Line 1743"/>
        <xdr:cNvSpPr>
          <a:spLocks noChangeShapeType="1"/>
        </xdr:cNvSpPr>
      </xdr:nvSpPr>
      <xdr:spPr bwMode="auto">
        <a:xfrm>
          <a:off x="4552950" y="1564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966</xdr:row>
      <xdr:rowOff>0</xdr:rowOff>
    </xdr:from>
    <xdr:to>
      <xdr:col>10</xdr:col>
      <xdr:colOff>38100</xdr:colOff>
      <xdr:row>966</xdr:row>
      <xdr:rowOff>0</xdr:rowOff>
    </xdr:to>
    <xdr:sp macro="" textlink="">
      <xdr:nvSpPr>
        <xdr:cNvPr id="1417" name="Line 1744"/>
        <xdr:cNvSpPr>
          <a:spLocks noChangeShapeType="1"/>
        </xdr:cNvSpPr>
      </xdr:nvSpPr>
      <xdr:spPr bwMode="auto">
        <a:xfrm>
          <a:off x="4552950" y="1564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966</xdr:row>
      <xdr:rowOff>0</xdr:rowOff>
    </xdr:from>
    <xdr:to>
      <xdr:col>10</xdr:col>
      <xdr:colOff>38100</xdr:colOff>
      <xdr:row>966</xdr:row>
      <xdr:rowOff>0</xdr:rowOff>
    </xdr:to>
    <xdr:sp macro="" textlink="">
      <xdr:nvSpPr>
        <xdr:cNvPr id="1418" name="Line 1745"/>
        <xdr:cNvSpPr>
          <a:spLocks noChangeShapeType="1"/>
        </xdr:cNvSpPr>
      </xdr:nvSpPr>
      <xdr:spPr bwMode="auto">
        <a:xfrm>
          <a:off x="4552950" y="1564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966</xdr:row>
      <xdr:rowOff>0</xdr:rowOff>
    </xdr:from>
    <xdr:to>
      <xdr:col>10</xdr:col>
      <xdr:colOff>38100</xdr:colOff>
      <xdr:row>966</xdr:row>
      <xdr:rowOff>0</xdr:rowOff>
    </xdr:to>
    <xdr:sp macro="" textlink="">
      <xdr:nvSpPr>
        <xdr:cNvPr id="1419" name="Line 1746"/>
        <xdr:cNvSpPr>
          <a:spLocks noChangeShapeType="1"/>
        </xdr:cNvSpPr>
      </xdr:nvSpPr>
      <xdr:spPr bwMode="auto">
        <a:xfrm>
          <a:off x="4552950" y="1564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966</xdr:row>
      <xdr:rowOff>0</xdr:rowOff>
    </xdr:from>
    <xdr:to>
      <xdr:col>10</xdr:col>
      <xdr:colOff>38100</xdr:colOff>
      <xdr:row>966</xdr:row>
      <xdr:rowOff>0</xdr:rowOff>
    </xdr:to>
    <xdr:sp macro="" textlink="">
      <xdr:nvSpPr>
        <xdr:cNvPr id="1420" name="Line 1747"/>
        <xdr:cNvSpPr>
          <a:spLocks noChangeShapeType="1"/>
        </xdr:cNvSpPr>
      </xdr:nvSpPr>
      <xdr:spPr bwMode="auto">
        <a:xfrm>
          <a:off x="4552950" y="1564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966</xdr:row>
      <xdr:rowOff>0</xdr:rowOff>
    </xdr:from>
    <xdr:to>
      <xdr:col>10</xdr:col>
      <xdr:colOff>38100</xdr:colOff>
      <xdr:row>966</xdr:row>
      <xdr:rowOff>0</xdr:rowOff>
    </xdr:to>
    <xdr:sp macro="" textlink="">
      <xdr:nvSpPr>
        <xdr:cNvPr id="1421" name="Line 1748"/>
        <xdr:cNvSpPr>
          <a:spLocks noChangeShapeType="1"/>
        </xdr:cNvSpPr>
      </xdr:nvSpPr>
      <xdr:spPr bwMode="auto">
        <a:xfrm>
          <a:off x="4552950" y="1564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966</xdr:row>
      <xdr:rowOff>0</xdr:rowOff>
    </xdr:from>
    <xdr:to>
      <xdr:col>10</xdr:col>
      <xdr:colOff>38100</xdr:colOff>
      <xdr:row>966</xdr:row>
      <xdr:rowOff>0</xdr:rowOff>
    </xdr:to>
    <xdr:sp macro="" textlink="">
      <xdr:nvSpPr>
        <xdr:cNvPr id="1422" name="Line 1749"/>
        <xdr:cNvSpPr>
          <a:spLocks noChangeShapeType="1"/>
        </xdr:cNvSpPr>
      </xdr:nvSpPr>
      <xdr:spPr bwMode="auto">
        <a:xfrm>
          <a:off x="4552950" y="1564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966</xdr:row>
      <xdr:rowOff>0</xdr:rowOff>
    </xdr:from>
    <xdr:to>
      <xdr:col>10</xdr:col>
      <xdr:colOff>38100</xdr:colOff>
      <xdr:row>966</xdr:row>
      <xdr:rowOff>0</xdr:rowOff>
    </xdr:to>
    <xdr:sp macro="" textlink="">
      <xdr:nvSpPr>
        <xdr:cNvPr id="1423" name="Line 1750"/>
        <xdr:cNvSpPr>
          <a:spLocks noChangeShapeType="1"/>
        </xdr:cNvSpPr>
      </xdr:nvSpPr>
      <xdr:spPr bwMode="auto">
        <a:xfrm>
          <a:off x="4552950" y="1564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966</xdr:row>
      <xdr:rowOff>0</xdr:rowOff>
    </xdr:from>
    <xdr:to>
      <xdr:col>10</xdr:col>
      <xdr:colOff>38100</xdr:colOff>
      <xdr:row>966</xdr:row>
      <xdr:rowOff>0</xdr:rowOff>
    </xdr:to>
    <xdr:sp macro="" textlink="">
      <xdr:nvSpPr>
        <xdr:cNvPr id="1424" name="Line 1751"/>
        <xdr:cNvSpPr>
          <a:spLocks noChangeShapeType="1"/>
        </xdr:cNvSpPr>
      </xdr:nvSpPr>
      <xdr:spPr bwMode="auto">
        <a:xfrm>
          <a:off x="4552950" y="1564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966</xdr:row>
      <xdr:rowOff>0</xdr:rowOff>
    </xdr:from>
    <xdr:to>
      <xdr:col>10</xdr:col>
      <xdr:colOff>38100</xdr:colOff>
      <xdr:row>966</xdr:row>
      <xdr:rowOff>0</xdr:rowOff>
    </xdr:to>
    <xdr:sp macro="" textlink="">
      <xdr:nvSpPr>
        <xdr:cNvPr id="1425" name="Line 1752"/>
        <xdr:cNvSpPr>
          <a:spLocks noChangeShapeType="1"/>
        </xdr:cNvSpPr>
      </xdr:nvSpPr>
      <xdr:spPr bwMode="auto">
        <a:xfrm>
          <a:off x="4552950" y="1564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966</xdr:row>
      <xdr:rowOff>0</xdr:rowOff>
    </xdr:from>
    <xdr:to>
      <xdr:col>10</xdr:col>
      <xdr:colOff>38100</xdr:colOff>
      <xdr:row>966</xdr:row>
      <xdr:rowOff>0</xdr:rowOff>
    </xdr:to>
    <xdr:sp macro="" textlink="">
      <xdr:nvSpPr>
        <xdr:cNvPr id="1426" name="Line 1753"/>
        <xdr:cNvSpPr>
          <a:spLocks noChangeShapeType="1"/>
        </xdr:cNvSpPr>
      </xdr:nvSpPr>
      <xdr:spPr bwMode="auto">
        <a:xfrm>
          <a:off x="4552950" y="1564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966</xdr:row>
      <xdr:rowOff>0</xdr:rowOff>
    </xdr:from>
    <xdr:to>
      <xdr:col>10</xdr:col>
      <xdr:colOff>38100</xdr:colOff>
      <xdr:row>966</xdr:row>
      <xdr:rowOff>0</xdr:rowOff>
    </xdr:to>
    <xdr:sp macro="" textlink="">
      <xdr:nvSpPr>
        <xdr:cNvPr id="1427" name="Line 1754"/>
        <xdr:cNvSpPr>
          <a:spLocks noChangeShapeType="1"/>
        </xdr:cNvSpPr>
      </xdr:nvSpPr>
      <xdr:spPr bwMode="auto">
        <a:xfrm>
          <a:off x="4552950" y="1564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966</xdr:row>
      <xdr:rowOff>0</xdr:rowOff>
    </xdr:from>
    <xdr:to>
      <xdr:col>10</xdr:col>
      <xdr:colOff>38100</xdr:colOff>
      <xdr:row>966</xdr:row>
      <xdr:rowOff>0</xdr:rowOff>
    </xdr:to>
    <xdr:sp macro="" textlink="">
      <xdr:nvSpPr>
        <xdr:cNvPr id="1428" name="Line 1755"/>
        <xdr:cNvSpPr>
          <a:spLocks noChangeShapeType="1"/>
        </xdr:cNvSpPr>
      </xdr:nvSpPr>
      <xdr:spPr bwMode="auto">
        <a:xfrm>
          <a:off x="4552950" y="1564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966</xdr:row>
      <xdr:rowOff>0</xdr:rowOff>
    </xdr:from>
    <xdr:to>
      <xdr:col>10</xdr:col>
      <xdr:colOff>38100</xdr:colOff>
      <xdr:row>966</xdr:row>
      <xdr:rowOff>0</xdr:rowOff>
    </xdr:to>
    <xdr:sp macro="" textlink="">
      <xdr:nvSpPr>
        <xdr:cNvPr id="1429" name="Line 1756"/>
        <xdr:cNvSpPr>
          <a:spLocks noChangeShapeType="1"/>
        </xdr:cNvSpPr>
      </xdr:nvSpPr>
      <xdr:spPr bwMode="auto">
        <a:xfrm>
          <a:off x="4552950" y="1564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966</xdr:row>
      <xdr:rowOff>0</xdr:rowOff>
    </xdr:from>
    <xdr:to>
      <xdr:col>10</xdr:col>
      <xdr:colOff>38100</xdr:colOff>
      <xdr:row>966</xdr:row>
      <xdr:rowOff>0</xdr:rowOff>
    </xdr:to>
    <xdr:sp macro="" textlink="">
      <xdr:nvSpPr>
        <xdr:cNvPr id="1430" name="Line 1743"/>
        <xdr:cNvSpPr>
          <a:spLocks noChangeShapeType="1"/>
        </xdr:cNvSpPr>
      </xdr:nvSpPr>
      <xdr:spPr bwMode="auto">
        <a:xfrm>
          <a:off x="4552950" y="1564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966</xdr:row>
      <xdr:rowOff>0</xdr:rowOff>
    </xdr:from>
    <xdr:to>
      <xdr:col>10</xdr:col>
      <xdr:colOff>38100</xdr:colOff>
      <xdr:row>966</xdr:row>
      <xdr:rowOff>0</xdr:rowOff>
    </xdr:to>
    <xdr:sp macro="" textlink="">
      <xdr:nvSpPr>
        <xdr:cNvPr id="1431" name="Line 1744"/>
        <xdr:cNvSpPr>
          <a:spLocks noChangeShapeType="1"/>
        </xdr:cNvSpPr>
      </xdr:nvSpPr>
      <xdr:spPr bwMode="auto">
        <a:xfrm>
          <a:off x="4552950" y="1564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966</xdr:row>
      <xdr:rowOff>0</xdr:rowOff>
    </xdr:from>
    <xdr:to>
      <xdr:col>10</xdr:col>
      <xdr:colOff>38100</xdr:colOff>
      <xdr:row>966</xdr:row>
      <xdr:rowOff>0</xdr:rowOff>
    </xdr:to>
    <xdr:sp macro="" textlink="">
      <xdr:nvSpPr>
        <xdr:cNvPr id="1432" name="Line 1745"/>
        <xdr:cNvSpPr>
          <a:spLocks noChangeShapeType="1"/>
        </xdr:cNvSpPr>
      </xdr:nvSpPr>
      <xdr:spPr bwMode="auto">
        <a:xfrm>
          <a:off x="4552950" y="1564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966</xdr:row>
      <xdr:rowOff>0</xdr:rowOff>
    </xdr:from>
    <xdr:to>
      <xdr:col>10</xdr:col>
      <xdr:colOff>38100</xdr:colOff>
      <xdr:row>966</xdr:row>
      <xdr:rowOff>0</xdr:rowOff>
    </xdr:to>
    <xdr:sp macro="" textlink="">
      <xdr:nvSpPr>
        <xdr:cNvPr id="1433" name="Line 1746"/>
        <xdr:cNvSpPr>
          <a:spLocks noChangeShapeType="1"/>
        </xdr:cNvSpPr>
      </xdr:nvSpPr>
      <xdr:spPr bwMode="auto">
        <a:xfrm>
          <a:off x="4552950" y="1564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966</xdr:row>
      <xdr:rowOff>0</xdr:rowOff>
    </xdr:from>
    <xdr:to>
      <xdr:col>10</xdr:col>
      <xdr:colOff>38100</xdr:colOff>
      <xdr:row>966</xdr:row>
      <xdr:rowOff>0</xdr:rowOff>
    </xdr:to>
    <xdr:sp macro="" textlink="">
      <xdr:nvSpPr>
        <xdr:cNvPr id="1434" name="Line 1747"/>
        <xdr:cNvSpPr>
          <a:spLocks noChangeShapeType="1"/>
        </xdr:cNvSpPr>
      </xdr:nvSpPr>
      <xdr:spPr bwMode="auto">
        <a:xfrm>
          <a:off x="4552950" y="1564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966</xdr:row>
      <xdr:rowOff>0</xdr:rowOff>
    </xdr:from>
    <xdr:to>
      <xdr:col>10</xdr:col>
      <xdr:colOff>38100</xdr:colOff>
      <xdr:row>966</xdr:row>
      <xdr:rowOff>0</xdr:rowOff>
    </xdr:to>
    <xdr:sp macro="" textlink="">
      <xdr:nvSpPr>
        <xdr:cNvPr id="1435" name="Line 1748"/>
        <xdr:cNvSpPr>
          <a:spLocks noChangeShapeType="1"/>
        </xdr:cNvSpPr>
      </xdr:nvSpPr>
      <xdr:spPr bwMode="auto">
        <a:xfrm>
          <a:off x="4552950" y="1564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966</xdr:row>
      <xdr:rowOff>0</xdr:rowOff>
    </xdr:from>
    <xdr:to>
      <xdr:col>10</xdr:col>
      <xdr:colOff>38100</xdr:colOff>
      <xdr:row>966</xdr:row>
      <xdr:rowOff>0</xdr:rowOff>
    </xdr:to>
    <xdr:sp macro="" textlink="">
      <xdr:nvSpPr>
        <xdr:cNvPr id="1436" name="Line 1749"/>
        <xdr:cNvSpPr>
          <a:spLocks noChangeShapeType="1"/>
        </xdr:cNvSpPr>
      </xdr:nvSpPr>
      <xdr:spPr bwMode="auto">
        <a:xfrm>
          <a:off x="4552950" y="1564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966</xdr:row>
      <xdr:rowOff>0</xdr:rowOff>
    </xdr:from>
    <xdr:to>
      <xdr:col>10</xdr:col>
      <xdr:colOff>38100</xdr:colOff>
      <xdr:row>966</xdr:row>
      <xdr:rowOff>0</xdr:rowOff>
    </xdr:to>
    <xdr:sp macro="" textlink="">
      <xdr:nvSpPr>
        <xdr:cNvPr id="1437" name="Line 1750"/>
        <xdr:cNvSpPr>
          <a:spLocks noChangeShapeType="1"/>
        </xdr:cNvSpPr>
      </xdr:nvSpPr>
      <xdr:spPr bwMode="auto">
        <a:xfrm>
          <a:off x="4552950" y="1564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966</xdr:row>
      <xdr:rowOff>0</xdr:rowOff>
    </xdr:from>
    <xdr:to>
      <xdr:col>10</xdr:col>
      <xdr:colOff>38100</xdr:colOff>
      <xdr:row>966</xdr:row>
      <xdr:rowOff>0</xdr:rowOff>
    </xdr:to>
    <xdr:sp macro="" textlink="">
      <xdr:nvSpPr>
        <xdr:cNvPr id="1438" name="Line 1751"/>
        <xdr:cNvSpPr>
          <a:spLocks noChangeShapeType="1"/>
        </xdr:cNvSpPr>
      </xdr:nvSpPr>
      <xdr:spPr bwMode="auto">
        <a:xfrm>
          <a:off x="4552950" y="1564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966</xdr:row>
      <xdr:rowOff>0</xdr:rowOff>
    </xdr:from>
    <xdr:to>
      <xdr:col>10</xdr:col>
      <xdr:colOff>38100</xdr:colOff>
      <xdr:row>966</xdr:row>
      <xdr:rowOff>0</xdr:rowOff>
    </xdr:to>
    <xdr:sp macro="" textlink="">
      <xdr:nvSpPr>
        <xdr:cNvPr id="1439" name="Line 1752"/>
        <xdr:cNvSpPr>
          <a:spLocks noChangeShapeType="1"/>
        </xdr:cNvSpPr>
      </xdr:nvSpPr>
      <xdr:spPr bwMode="auto">
        <a:xfrm>
          <a:off x="4552950" y="1564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966</xdr:row>
      <xdr:rowOff>0</xdr:rowOff>
    </xdr:from>
    <xdr:to>
      <xdr:col>10</xdr:col>
      <xdr:colOff>38100</xdr:colOff>
      <xdr:row>966</xdr:row>
      <xdr:rowOff>0</xdr:rowOff>
    </xdr:to>
    <xdr:sp macro="" textlink="">
      <xdr:nvSpPr>
        <xdr:cNvPr id="1440" name="Line 1753"/>
        <xdr:cNvSpPr>
          <a:spLocks noChangeShapeType="1"/>
        </xdr:cNvSpPr>
      </xdr:nvSpPr>
      <xdr:spPr bwMode="auto">
        <a:xfrm>
          <a:off x="4552950" y="1564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966</xdr:row>
      <xdr:rowOff>0</xdr:rowOff>
    </xdr:from>
    <xdr:to>
      <xdr:col>10</xdr:col>
      <xdr:colOff>38100</xdr:colOff>
      <xdr:row>966</xdr:row>
      <xdr:rowOff>0</xdr:rowOff>
    </xdr:to>
    <xdr:sp macro="" textlink="">
      <xdr:nvSpPr>
        <xdr:cNvPr id="1441" name="Line 1754"/>
        <xdr:cNvSpPr>
          <a:spLocks noChangeShapeType="1"/>
        </xdr:cNvSpPr>
      </xdr:nvSpPr>
      <xdr:spPr bwMode="auto">
        <a:xfrm>
          <a:off x="4552950" y="1564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966</xdr:row>
      <xdr:rowOff>0</xdr:rowOff>
    </xdr:from>
    <xdr:to>
      <xdr:col>10</xdr:col>
      <xdr:colOff>38100</xdr:colOff>
      <xdr:row>966</xdr:row>
      <xdr:rowOff>0</xdr:rowOff>
    </xdr:to>
    <xdr:sp macro="" textlink="">
      <xdr:nvSpPr>
        <xdr:cNvPr id="1442" name="Line 1755"/>
        <xdr:cNvSpPr>
          <a:spLocks noChangeShapeType="1"/>
        </xdr:cNvSpPr>
      </xdr:nvSpPr>
      <xdr:spPr bwMode="auto">
        <a:xfrm>
          <a:off x="4552950" y="1564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966</xdr:row>
      <xdr:rowOff>0</xdr:rowOff>
    </xdr:from>
    <xdr:to>
      <xdr:col>10</xdr:col>
      <xdr:colOff>38100</xdr:colOff>
      <xdr:row>966</xdr:row>
      <xdr:rowOff>0</xdr:rowOff>
    </xdr:to>
    <xdr:sp macro="" textlink="">
      <xdr:nvSpPr>
        <xdr:cNvPr id="1443" name="Line 1756"/>
        <xdr:cNvSpPr>
          <a:spLocks noChangeShapeType="1"/>
        </xdr:cNvSpPr>
      </xdr:nvSpPr>
      <xdr:spPr bwMode="auto">
        <a:xfrm>
          <a:off x="4552950" y="1564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966</xdr:row>
      <xdr:rowOff>0</xdr:rowOff>
    </xdr:from>
    <xdr:to>
      <xdr:col>10</xdr:col>
      <xdr:colOff>38100</xdr:colOff>
      <xdr:row>966</xdr:row>
      <xdr:rowOff>0</xdr:rowOff>
    </xdr:to>
    <xdr:sp macro="" textlink="">
      <xdr:nvSpPr>
        <xdr:cNvPr id="1444" name="Line 1743"/>
        <xdr:cNvSpPr>
          <a:spLocks noChangeShapeType="1"/>
        </xdr:cNvSpPr>
      </xdr:nvSpPr>
      <xdr:spPr bwMode="auto">
        <a:xfrm>
          <a:off x="4552950" y="1564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966</xdr:row>
      <xdr:rowOff>0</xdr:rowOff>
    </xdr:from>
    <xdr:to>
      <xdr:col>10</xdr:col>
      <xdr:colOff>38100</xdr:colOff>
      <xdr:row>966</xdr:row>
      <xdr:rowOff>0</xdr:rowOff>
    </xdr:to>
    <xdr:sp macro="" textlink="">
      <xdr:nvSpPr>
        <xdr:cNvPr id="1445" name="Line 1744"/>
        <xdr:cNvSpPr>
          <a:spLocks noChangeShapeType="1"/>
        </xdr:cNvSpPr>
      </xdr:nvSpPr>
      <xdr:spPr bwMode="auto">
        <a:xfrm>
          <a:off x="4552950" y="1564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966</xdr:row>
      <xdr:rowOff>0</xdr:rowOff>
    </xdr:from>
    <xdr:to>
      <xdr:col>10</xdr:col>
      <xdr:colOff>38100</xdr:colOff>
      <xdr:row>966</xdr:row>
      <xdr:rowOff>0</xdr:rowOff>
    </xdr:to>
    <xdr:sp macro="" textlink="">
      <xdr:nvSpPr>
        <xdr:cNvPr id="1446" name="Line 1745"/>
        <xdr:cNvSpPr>
          <a:spLocks noChangeShapeType="1"/>
        </xdr:cNvSpPr>
      </xdr:nvSpPr>
      <xdr:spPr bwMode="auto">
        <a:xfrm>
          <a:off x="4552950" y="1564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966</xdr:row>
      <xdr:rowOff>0</xdr:rowOff>
    </xdr:from>
    <xdr:to>
      <xdr:col>10</xdr:col>
      <xdr:colOff>38100</xdr:colOff>
      <xdr:row>966</xdr:row>
      <xdr:rowOff>0</xdr:rowOff>
    </xdr:to>
    <xdr:sp macro="" textlink="">
      <xdr:nvSpPr>
        <xdr:cNvPr id="1447" name="Line 1746"/>
        <xdr:cNvSpPr>
          <a:spLocks noChangeShapeType="1"/>
        </xdr:cNvSpPr>
      </xdr:nvSpPr>
      <xdr:spPr bwMode="auto">
        <a:xfrm>
          <a:off x="4552950" y="1564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966</xdr:row>
      <xdr:rowOff>0</xdr:rowOff>
    </xdr:from>
    <xdr:to>
      <xdr:col>10</xdr:col>
      <xdr:colOff>38100</xdr:colOff>
      <xdr:row>966</xdr:row>
      <xdr:rowOff>0</xdr:rowOff>
    </xdr:to>
    <xdr:sp macro="" textlink="">
      <xdr:nvSpPr>
        <xdr:cNvPr id="1448" name="Line 1747"/>
        <xdr:cNvSpPr>
          <a:spLocks noChangeShapeType="1"/>
        </xdr:cNvSpPr>
      </xdr:nvSpPr>
      <xdr:spPr bwMode="auto">
        <a:xfrm>
          <a:off x="4552950" y="1564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966</xdr:row>
      <xdr:rowOff>0</xdr:rowOff>
    </xdr:from>
    <xdr:to>
      <xdr:col>10</xdr:col>
      <xdr:colOff>38100</xdr:colOff>
      <xdr:row>966</xdr:row>
      <xdr:rowOff>0</xdr:rowOff>
    </xdr:to>
    <xdr:sp macro="" textlink="">
      <xdr:nvSpPr>
        <xdr:cNvPr id="1449" name="Line 1748"/>
        <xdr:cNvSpPr>
          <a:spLocks noChangeShapeType="1"/>
        </xdr:cNvSpPr>
      </xdr:nvSpPr>
      <xdr:spPr bwMode="auto">
        <a:xfrm>
          <a:off x="4552950" y="1564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966</xdr:row>
      <xdr:rowOff>0</xdr:rowOff>
    </xdr:from>
    <xdr:to>
      <xdr:col>10</xdr:col>
      <xdr:colOff>38100</xdr:colOff>
      <xdr:row>966</xdr:row>
      <xdr:rowOff>0</xdr:rowOff>
    </xdr:to>
    <xdr:sp macro="" textlink="">
      <xdr:nvSpPr>
        <xdr:cNvPr id="1450" name="Line 1749"/>
        <xdr:cNvSpPr>
          <a:spLocks noChangeShapeType="1"/>
        </xdr:cNvSpPr>
      </xdr:nvSpPr>
      <xdr:spPr bwMode="auto">
        <a:xfrm>
          <a:off x="4552950" y="1564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966</xdr:row>
      <xdr:rowOff>0</xdr:rowOff>
    </xdr:from>
    <xdr:to>
      <xdr:col>10</xdr:col>
      <xdr:colOff>38100</xdr:colOff>
      <xdr:row>966</xdr:row>
      <xdr:rowOff>0</xdr:rowOff>
    </xdr:to>
    <xdr:sp macro="" textlink="">
      <xdr:nvSpPr>
        <xdr:cNvPr id="1451" name="Line 1750"/>
        <xdr:cNvSpPr>
          <a:spLocks noChangeShapeType="1"/>
        </xdr:cNvSpPr>
      </xdr:nvSpPr>
      <xdr:spPr bwMode="auto">
        <a:xfrm>
          <a:off x="4552950" y="1564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966</xdr:row>
      <xdr:rowOff>0</xdr:rowOff>
    </xdr:from>
    <xdr:to>
      <xdr:col>10</xdr:col>
      <xdr:colOff>38100</xdr:colOff>
      <xdr:row>966</xdr:row>
      <xdr:rowOff>0</xdr:rowOff>
    </xdr:to>
    <xdr:sp macro="" textlink="">
      <xdr:nvSpPr>
        <xdr:cNvPr id="1452" name="Line 1751"/>
        <xdr:cNvSpPr>
          <a:spLocks noChangeShapeType="1"/>
        </xdr:cNvSpPr>
      </xdr:nvSpPr>
      <xdr:spPr bwMode="auto">
        <a:xfrm>
          <a:off x="4552950" y="1564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966</xdr:row>
      <xdr:rowOff>0</xdr:rowOff>
    </xdr:from>
    <xdr:to>
      <xdr:col>10</xdr:col>
      <xdr:colOff>38100</xdr:colOff>
      <xdr:row>966</xdr:row>
      <xdr:rowOff>0</xdr:rowOff>
    </xdr:to>
    <xdr:sp macro="" textlink="">
      <xdr:nvSpPr>
        <xdr:cNvPr id="1453" name="Line 1752"/>
        <xdr:cNvSpPr>
          <a:spLocks noChangeShapeType="1"/>
        </xdr:cNvSpPr>
      </xdr:nvSpPr>
      <xdr:spPr bwMode="auto">
        <a:xfrm>
          <a:off x="4552950" y="1564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966</xdr:row>
      <xdr:rowOff>0</xdr:rowOff>
    </xdr:from>
    <xdr:to>
      <xdr:col>10</xdr:col>
      <xdr:colOff>38100</xdr:colOff>
      <xdr:row>966</xdr:row>
      <xdr:rowOff>0</xdr:rowOff>
    </xdr:to>
    <xdr:sp macro="" textlink="">
      <xdr:nvSpPr>
        <xdr:cNvPr id="1454" name="Line 1753"/>
        <xdr:cNvSpPr>
          <a:spLocks noChangeShapeType="1"/>
        </xdr:cNvSpPr>
      </xdr:nvSpPr>
      <xdr:spPr bwMode="auto">
        <a:xfrm>
          <a:off x="4552950" y="1564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966</xdr:row>
      <xdr:rowOff>0</xdr:rowOff>
    </xdr:from>
    <xdr:to>
      <xdr:col>10</xdr:col>
      <xdr:colOff>38100</xdr:colOff>
      <xdr:row>966</xdr:row>
      <xdr:rowOff>0</xdr:rowOff>
    </xdr:to>
    <xdr:sp macro="" textlink="">
      <xdr:nvSpPr>
        <xdr:cNvPr id="1455" name="Line 1754"/>
        <xdr:cNvSpPr>
          <a:spLocks noChangeShapeType="1"/>
        </xdr:cNvSpPr>
      </xdr:nvSpPr>
      <xdr:spPr bwMode="auto">
        <a:xfrm>
          <a:off x="4552950" y="1564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966</xdr:row>
      <xdr:rowOff>0</xdr:rowOff>
    </xdr:from>
    <xdr:to>
      <xdr:col>10</xdr:col>
      <xdr:colOff>38100</xdr:colOff>
      <xdr:row>966</xdr:row>
      <xdr:rowOff>0</xdr:rowOff>
    </xdr:to>
    <xdr:sp macro="" textlink="">
      <xdr:nvSpPr>
        <xdr:cNvPr id="1456" name="Line 1755"/>
        <xdr:cNvSpPr>
          <a:spLocks noChangeShapeType="1"/>
        </xdr:cNvSpPr>
      </xdr:nvSpPr>
      <xdr:spPr bwMode="auto">
        <a:xfrm>
          <a:off x="4552950" y="1564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966</xdr:row>
      <xdr:rowOff>0</xdr:rowOff>
    </xdr:from>
    <xdr:to>
      <xdr:col>10</xdr:col>
      <xdr:colOff>38100</xdr:colOff>
      <xdr:row>966</xdr:row>
      <xdr:rowOff>0</xdr:rowOff>
    </xdr:to>
    <xdr:sp macro="" textlink="">
      <xdr:nvSpPr>
        <xdr:cNvPr id="1457" name="Line 1756"/>
        <xdr:cNvSpPr>
          <a:spLocks noChangeShapeType="1"/>
        </xdr:cNvSpPr>
      </xdr:nvSpPr>
      <xdr:spPr bwMode="auto">
        <a:xfrm>
          <a:off x="4552950" y="1564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966</xdr:row>
      <xdr:rowOff>0</xdr:rowOff>
    </xdr:from>
    <xdr:to>
      <xdr:col>10</xdr:col>
      <xdr:colOff>38100</xdr:colOff>
      <xdr:row>966</xdr:row>
      <xdr:rowOff>0</xdr:rowOff>
    </xdr:to>
    <xdr:sp macro="" textlink="">
      <xdr:nvSpPr>
        <xdr:cNvPr id="1458" name="Line 1743"/>
        <xdr:cNvSpPr>
          <a:spLocks noChangeShapeType="1"/>
        </xdr:cNvSpPr>
      </xdr:nvSpPr>
      <xdr:spPr bwMode="auto">
        <a:xfrm>
          <a:off x="4552950" y="1564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966</xdr:row>
      <xdr:rowOff>0</xdr:rowOff>
    </xdr:from>
    <xdr:to>
      <xdr:col>10</xdr:col>
      <xdr:colOff>38100</xdr:colOff>
      <xdr:row>966</xdr:row>
      <xdr:rowOff>0</xdr:rowOff>
    </xdr:to>
    <xdr:sp macro="" textlink="">
      <xdr:nvSpPr>
        <xdr:cNvPr id="1459" name="Line 1744"/>
        <xdr:cNvSpPr>
          <a:spLocks noChangeShapeType="1"/>
        </xdr:cNvSpPr>
      </xdr:nvSpPr>
      <xdr:spPr bwMode="auto">
        <a:xfrm>
          <a:off x="4552950" y="1564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966</xdr:row>
      <xdr:rowOff>0</xdr:rowOff>
    </xdr:from>
    <xdr:to>
      <xdr:col>10</xdr:col>
      <xdr:colOff>38100</xdr:colOff>
      <xdr:row>966</xdr:row>
      <xdr:rowOff>0</xdr:rowOff>
    </xdr:to>
    <xdr:sp macro="" textlink="">
      <xdr:nvSpPr>
        <xdr:cNvPr id="1460" name="Line 1745"/>
        <xdr:cNvSpPr>
          <a:spLocks noChangeShapeType="1"/>
        </xdr:cNvSpPr>
      </xdr:nvSpPr>
      <xdr:spPr bwMode="auto">
        <a:xfrm>
          <a:off x="4552950" y="1564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966</xdr:row>
      <xdr:rowOff>0</xdr:rowOff>
    </xdr:from>
    <xdr:to>
      <xdr:col>10</xdr:col>
      <xdr:colOff>38100</xdr:colOff>
      <xdr:row>966</xdr:row>
      <xdr:rowOff>0</xdr:rowOff>
    </xdr:to>
    <xdr:sp macro="" textlink="">
      <xdr:nvSpPr>
        <xdr:cNvPr id="1461" name="Line 1746"/>
        <xdr:cNvSpPr>
          <a:spLocks noChangeShapeType="1"/>
        </xdr:cNvSpPr>
      </xdr:nvSpPr>
      <xdr:spPr bwMode="auto">
        <a:xfrm>
          <a:off x="4552950" y="1564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966</xdr:row>
      <xdr:rowOff>0</xdr:rowOff>
    </xdr:from>
    <xdr:to>
      <xdr:col>10</xdr:col>
      <xdr:colOff>38100</xdr:colOff>
      <xdr:row>966</xdr:row>
      <xdr:rowOff>0</xdr:rowOff>
    </xdr:to>
    <xdr:sp macro="" textlink="">
      <xdr:nvSpPr>
        <xdr:cNvPr id="1462" name="Line 1747"/>
        <xdr:cNvSpPr>
          <a:spLocks noChangeShapeType="1"/>
        </xdr:cNvSpPr>
      </xdr:nvSpPr>
      <xdr:spPr bwMode="auto">
        <a:xfrm>
          <a:off x="4552950" y="1564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966</xdr:row>
      <xdr:rowOff>0</xdr:rowOff>
    </xdr:from>
    <xdr:to>
      <xdr:col>10</xdr:col>
      <xdr:colOff>38100</xdr:colOff>
      <xdr:row>966</xdr:row>
      <xdr:rowOff>0</xdr:rowOff>
    </xdr:to>
    <xdr:sp macro="" textlink="">
      <xdr:nvSpPr>
        <xdr:cNvPr id="1463" name="Line 1748"/>
        <xdr:cNvSpPr>
          <a:spLocks noChangeShapeType="1"/>
        </xdr:cNvSpPr>
      </xdr:nvSpPr>
      <xdr:spPr bwMode="auto">
        <a:xfrm>
          <a:off x="4552950" y="1564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966</xdr:row>
      <xdr:rowOff>0</xdr:rowOff>
    </xdr:from>
    <xdr:to>
      <xdr:col>10</xdr:col>
      <xdr:colOff>38100</xdr:colOff>
      <xdr:row>966</xdr:row>
      <xdr:rowOff>0</xdr:rowOff>
    </xdr:to>
    <xdr:sp macro="" textlink="">
      <xdr:nvSpPr>
        <xdr:cNvPr id="1464" name="Line 1749"/>
        <xdr:cNvSpPr>
          <a:spLocks noChangeShapeType="1"/>
        </xdr:cNvSpPr>
      </xdr:nvSpPr>
      <xdr:spPr bwMode="auto">
        <a:xfrm>
          <a:off x="4552950" y="1564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966</xdr:row>
      <xdr:rowOff>0</xdr:rowOff>
    </xdr:from>
    <xdr:to>
      <xdr:col>10</xdr:col>
      <xdr:colOff>38100</xdr:colOff>
      <xdr:row>966</xdr:row>
      <xdr:rowOff>0</xdr:rowOff>
    </xdr:to>
    <xdr:sp macro="" textlink="">
      <xdr:nvSpPr>
        <xdr:cNvPr id="1465" name="Line 1750"/>
        <xdr:cNvSpPr>
          <a:spLocks noChangeShapeType="1"/>
        </xdr:cNvSpPr>
      </xdr:nvSpPr>
      <xdr:spPr bwMode="auto">
        <a:xfrm>
          <a:off x="4552950" y="1564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966</xdr:row>
      <xdr:rowOff>0</xdr:rowOff>
    </xdr:from>
    <xdr:to>
      <xdr:col>10</xdr:col>
      <xdr:colOff>38100</xdr:colOff>
      <xdr:row>966</xdr:row>
      <xdr:rowOff>0</xdr:rowOff>
    </xdr:to>
    <xdr:sp macro="" textlink="">
      <xdr:nvSpPr>
        <xdr:cNvPr id="1466" name="Line 1751"/>
        <xdr:cNvSpPr>
          <a:spLocks noChangeShapeType="1"/>
        </xdr:cNvSpPr>
      </xdr:nvSpPr>
      <xdr:spPr bwMode="auto">
        <a:xfrm>
          <a:off x="4552950" y="1564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966</xdr:row>
      <xdr:rowOff>0</xdr:rowOff>
    </xdr:from>
    <xdr:to>
      <xdr:col>10</xdr:col>
      <xdr:colOff>38100</xdr:colOff>
      <xdr:row>966</xdr:row>
      <xdr:rowOff>0</xdr:rowOff>
    </xdr:to>
    <xdr:sp macro="" textlink="">
      <xdr:nvSpPr>
        <xdr:cNvPr id="1467" name="Line 1752"/>
        <xdr:cNvSpPr>
          <a:spLocks noChangeShapeType="1"/>
        </xdr:cNvSpPr>
      </xdr:nvSpPr>
      <xdr:spPr bwMode="auto">
        <a:xfrm>
          <a:off x="4552950" y="1564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966</xdr:row>
      <xdr:rowOff>0</xdr:rowOff>
    </xdr:from>
    <xdr:to>
      <xdr:col>10</xdr:col>
      <xdr:colOff>38100</xdr:colOff>
      <xdr:row>966</xdr:row>
      <xdr:rowOff>0</xdr:rowOff>
    </xdr:to>
    <xdr:sp macro="" textlink="">
      <xdr:nvSpPr>
        <xdr:cNvPr id="1468" name="Line 1753"/>
        <xdr:cNvSpPr>
          <a:spLocks noChangeShapeType="1"/>
        </xdr:cNvSpPr>
      </xdr:nvSpPr>
      <xdr:spPr bwMode="auto">
        <a:xfrm>
          <a:off x="4552950" y="1564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966</xdr:row>
      <xdr:rowOff>0</xdr:rowOff>
    </xdr:from>
    <xdr:to>
      <xdr:col>10</xdr:col>
      <xdr:colOff>38100</xdr:colOff>
      <xdr:row>966</xdr:row>
      <xdr:rowOff>0</xdr:rowOff>
    </xdr:to>
    <xdr:sp macro="" textlink="">
      <xdr:nvSpPr>
        <xdr:cNvPr id="1469" name="Line 1754"/>
        <xdr:cNvSpPr>
          <a:spLocks noChangeShapeType="1"/>
        </xdr:cNvSpPr>
      </xdr:nvSpPr>
      <xdr:spPr bwMode="auto">
        <a:xfrm>
          <a:off x="4552950" y="1564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966</xdr:row>
      <xdr:rowOff>0</xdr:rowOff>
    </xdr:from>
    <xdr:to>
      <xdr:col>10</xdr:col>
      <xdr:colOff>38100</xdr:colOff>
      <xdr:row>966</xdr:row>
      <xdr:rowOff>0</xdr:rowOff>
    </xdr:to>
    <xdr:sp macro="" textlink="">
      <xdr:nvSpPr>
        <xdr:cNvPr id="1470" name="Line 1755"/>
        <xdr:cNvSpPr>
          <a:spLocks noChangeShapeType="1"/>
        </xdr:cNvSpPr>
      </xdr:nvSpPr>
      <xdr:spPr bwMode="auto">
        <a:xfrm>
          <a:off x="4552950" y="1564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966</xdr:row>
      <xdr:rowOff>0</xdr:rowOff>
    </xdr:from>
    <xdr:to>
      <xdr:col>10</xdr:col>
      <xdr:colOff>38100</xdr:colOff>
      <xdr:row>966</xdr:row>
      <xdr:rowOff>0</xdr:rowOff>
    </xdr:to>
    <xdr:sp macro="" textlink="">
      <xdr:nvSpPr>
        <xdr:cNvPr id="1471" name="Line 1756"/>
        <xdr:cNvSpPr>
          <a:spLocks noChangeShapeType="1"/>
        </xdr:cNvSpPr>
      </xdr:nvSpPr>
      <xdr:spPr bwMode="auto">
        <a:xfrm>
          <a:off x="4552950" y="15645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978</xdr:row>
      <xdr:rowOff>0</xdr:rowOff>
    </xdr:from>
    <xdr:to>
      <xdr:col>10</xdr:col>
      <xdr:colOff>38100</xdr:colOff>
      <xdr:row>978</xdr:row>
      <xdr:rowOff>0</xdr:rowOff>
    </xdr:to>
    <xdr:sp macro="" textlink="">
      <xdr:nvSpPr>
        <xdr:cNvPr id="1472" name="Line 1743"/>
        <xdr:cNvSpPr>
          <a:spLocks noChangeShapeType="1"/>
        </xdr:cNvSpPr>
      </xdr:nvSpPr>
      <xdr:spPr bwMode="auto">
        <a:xfrm>
          <a:off x="4552950" y="158400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978</xdr:row>
      <xdr:rowOff>0</xdr:rowOff>
    </xdr:from>
    <xdr:to>
      <xdr:col>10</xdr:col>
      <xdr:colOff>38100</xdr:colOff>
      <xdr:row>978</xdr:row>
      <xdr:rowOff>0</xdr:rowOff>
    </xdr:to>
    <xdr:sp macro="" textlink="">
      <xdr:nvSpPr>
        <xdr:cNvPr id="1473" name="Line 1744"/>
        <xdr:cNvSpPr>
          <a:spLocks noChangeShapeType="1"/>
        </xdr:cNvSpPr>
      </xdr:nvSpPr>
      <xdr:spPr bwMode="auto">
        <a:xfrm>
          <a:off x="4552950" y="158400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978</xdr:row>
      <xdr:rowOff>0</xdr:rowOff>
    </xdr:from>
    <xdr:to>
      <xdr:col>10</xdr:col>
      <xdr:colOff>38100</xdr:colOff>
      <xdr:row>978</xdr:row>
      <xdr:rowOff>0</xdr:rowOff>
    </xdr:to>
    <xdr:sp macro="" textlink="">
      <xdr:nvSpPr>
        <xdr:cNvPr id="1474" name="Line 1745"/>
        <xdr:cNvSpPr>
          <a:spLocks noChangeShapeType="1"/>
        </xdr:cNvSpPr>
      </xdr:nvSpPr>
      <xdr:spPr bwMode="auto">
        <a:xfrm>
          <a:off x="4552950" y="158400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978</xdr:row>
      <xdr:rowOff>0</xdr:rowOff>
    </xdr:from>
    <xdr:to>
      <xdr:col>10</xdr:col>
      <xdr:colOff>38100</xdr:colOff>
      <xdr:row>978</xdr:row>
      <xdr:rowOff>0</xdr:rowOff>
    </xdr:to>
    <xdr:sp macro="" textlink="">
      <xdr:nvSpPr>
        <xdr:cNvPr id="1475" name="Line 1746"/>
        <xdr:cNvSpPr>
          <a:spLocks noChangeShapeType="1"/>
        </xdr:cNvSpPr>
      </xdr:nvSpPr>
      <xdr:spPr bwMode="auto">
        <a:xfrm>
          <a:off x="4552950" y="158400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978</xdr:row>
      <xdr:rowOff>0</xdr:rowOff>
    </xdr:from>
    <xdr:to>
      <xdr:col>10</xdr:col>
      <xdr:colOff>38100</xdr:colOff>
      <xdr:row>978</xdr:row>
      <xdr:rowOff>0</xdr:rowOff>
    </xdr:to>
    <xdr:sp macro="" textlink="">
      <xdr:nvSpPr>
        <xdr:cNvPr id="1476" name="Line 1747"/>
        <xdr:cNvSpPr>
          <a:spLocks noChangeShapeType="1"/>
        </xdr:cNvSpPr>
      </xdr:nvSpPr>
      <xdr:spPr bwMode="auto">
        <a:xfrm>
          <a:off x="4552950" y="158400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978</xdr:row>
      <xdr:rowOff>0</xdr:rowOff>
    </xdr:from>
    <xdr:to>
      <xdr:col>10</xdr:col>
      <xdr:colOff>38100</xdr:colOff>
      <xdr:row>978</xdr:row>
      <xdr:rowOff>0</xdr:rowOff>
    </xdr:to>
    <xdr:sp macro="" textlink="">
      <xdr:nvSpPr>
        <xdr:cNvPr id="1477" name="Line 1748"/>
        <xdr:cNvSpPr>
          <a:spLocks noChangeShapeType="1"/>
        </xdr:cNvSpPr>
      </xdr:nvSpPr>
      <xdr:spPr bwMode="auto">
        <a:xfrm>
          <a:off x="4552950" y="158400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978</xdr:row>
      <xdr:rowOff>0</xdr:rowOff>
    </xdr:from>
    <xdr:to>
      <xdr:col>10</xdr:col>
      <xdr:colOff>38100</xdr:colOff>
      <xdr:row>978</xdr:row>
      <xdr:rowOff>0</xdr:rowOff>
    </xdr:to>
    <xdr:sp macro="" textlink="">
      <xdr:nvSpPr>
        <xdr:cNvPr id="1478" name="Line 1749"/>
        <xdr:cNvSpPr>
          <a:spLocks noChangeShapeType="1"/>
        </xdr:cNvSpPr>
      </xdr:nvSpPr>
      <xdr:spPr bwMode="auto">
        <a:xfrm>
          <a:off x="4552950" y="158400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978</xdr:row>
      <xdr:rowOff>0</xdr:rowOff>
    </xdr:from>
    <xdr:to>
      <xdr:col>10</xdr:col>
      <xdr:colOff>38100</xdr:colOff>
      <xdr:row>978</xdr:row>
      <xdr:rowOff>0</xdr:rowOff>
    </xdr:to>
    <xdr:sp macro="" textlink="">
      <xdr:nvSpPr>
        <xdr:cNvPr id="1479" name="Line 1750"/>
        <xdr:cNvSpPr>
          <a:spLocks noChangeShapeType="1"/>
        </xdr:cNvSpPr>
      </xdr:nvSpPr>
      <xdr:spPr bwMode="auto">
        <a:xfrm>
          <a:off x="4552950" y="158400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978</xdr:row>
      <xdr:rowOff>0</xdr:rowOff>
    </xdr:from>
    <xdr:to>
      <xdr:col>10</xdr:col>
      <xdr:colOff>38100</xdr:colOff>
      <xdr:row>978</xdr:row>
      <xdr:rowOff>0</xdr:rowOff>
    </xdr:to>
    <xdr:sp macro="" textlink="">
      <xdr:nvSpPr>
        <xdr:cNvPr id="1480" name="Line 1751"/>
        <xdr:cNvSpPr>
          <a:spLocks noChangeShapeType="1"/>
        </xdr:cNvSpPr>
      </xdr:nvSpPr>
      <xdr:spPr bwMode="auto">
        <a:xfrm>
          <a:off x="4552950" y="158400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978</xdr:row>
      <xdr:rowOff>0</xdr:rowOff>
    </xdr:from>
    <xdr:to>
      <xdr:col>10</xdr:col>
      <xdr:colOff>38100</xdr:colOff>
      <xdr:row>978</xdr:row>
      <xdr:rowOff>0</xdr:rowOff>
    </xdr:to>
    <xdr:sp macro="" textlink="">
      <xdr:nvSpPr>
        <xdr:cNvPr id="1481" name="Line 1752"/>
        <xdr:cNvSpPr>
          <a:spLocks noChangeShapeType="1"/>
        </xdr:cNvSpPr>
      </xdr:nvSpPr>
      <xdr:spPr bwMode="auto">
        <a:xfrm>
          <a:off x="4552950" y="158400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978</xdr:row>
      <xdr:rowOff>0</xdr:rowOff>
    </xdr:from>
    <xdr:to>
      <xdr:col>10</xdr:col>
      <xdr:colOff>38100</xdr:colOff>
      <xdr:row>978</xdr:row>
      <xdr:rowOff>0</xdr:rowOff>
    </xdr:to>
    <xdr:sp macro="" textlink="">
      <xdr:nvSpPr>
        <xdr:cNvPr id="1482" name="Line 1753"/>
        <xdr:cNvSpPr>
          <a:spLocks noChangeShapeType="1"/>
        </xdr:cNvSpPr>
      </xdr:nvSpPr>
      <xdr:spPr bwMode="auto">
        <a:xfrm>
          <a:off x="4552950" y="158400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978</xdr:row>
      <xdr:rowOff>0</xdr:rowOff>
    </xdr:from>
    <xdr:to>
      <xdr:col>10</xdr:col>
      <xdr:colOff>38100</xdr:colOff>
      <xdr:row>978</xdr:row>
      <xdr:rowOff>0</xdr:rowOff>
    </xdr:to>
    <xdr:sp macro="" textlink="">
      <xdr:nvSpPr>
        <xdr:cNvPr id="1483" name="Line 1754"/>
        <xdr:cNvSpPr>
          <a:spLocks noChangeShapeType="1"/>
        </xdr:cNvSpPr>
      </xdr:nvSpPr>
      <xdr:spPr bwMode="auto">
        <a:xfrm>
          <a:off x="4552950" y="158400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978</xdr:row>
      <xdr:rowOff>0</xdr:rowOff>
    </xdr:from>
    <xdr:to>
      <xdr:col>10</xdr:col>
      <xdr:colOff>38100</xdr:colOff>
      <xdr:row>978</xdr:row>
      <xdr:rowOff>0</xdr:rowOff>
    </xdr:to>
    <xdr:sp macro="" textlink="">
      <xdr:nvSpPr>
        <xdr:cNvPr id="1484" name="Line 1755"/>
        <xdr:cNvSpPr>
          <a:spLocks noChangeShapeType="1"/>
        </xdr:cNvSpPr>
      </xdr:nvSpPr>
      <xdr:spPr bwMode="auto">
        <a:xfrm>
          <a:off x="4552950" y="158400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978</xdr:row>
      <xdr:rowOff>0</xdr:rowOff>
    </xdr:from>
    <xdr:to>
      <xdr:col>10</xdr:col>
      <xdr:colOff>38100</xdr:colOff>
      <xdr:row>978</xdr:row>
      <xdr:rowOff>0</xdr:rowOff>
    </xdr:to>
    <xdr:sp macro="" textlink="">
      <xdr:nvSpPr>
        <xdr:cNvPr id="1485" name="Line 1756"/>
        <xdr:cNvSpPr>
          <a:spLocks noChangeShapeType="1"/>
        </xdr:cNvSpPr>
      </xdr:nvSpPr>
      <xdr:spPr bwMode="auto">
        <a:xfrm>
          <a:off x="4552950" y="158400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978</xdr:row>
      <xdr:rowOff>0</xdr:rowOff>
    </xdr:from>
    <xdr:to>
      <xdr:col>10</xdr:col>
      <xdr:colOff>38100</xdr:colOff>
      <xdr:row>978</xdr:row>
      <xdr:rowOff>0</xdr:rowOff>
    </xdr:to>
    <xdr:sp macro="" textlink="">
      <xdr:nvSpPr>
        <xdr:cNvPr id="1486" name="Line 1743"/>
        <xdr:cNvSpPr>
          <a:spLocks noChangeShapeType="1"/>
        </xdr:cNvSpPr>
      </xdr:nvSpPr>
      <xdr:spPr bwMode="auto">
        <a:xfrm>
          <a:off x="4552950" y="158400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978</xdr:row>
      <xdr:rowOff>0</xdr:rowOff>
    </xdr:from>
    <xdr:to>
      <xdr:col>10</xdr:col>
      <xdr:colOff>38100</xdr:colOff>
      <xdr:row>978</xdr:row>
      <xdr:rowOff>0</xdr:rowOff>
    </xdr:to>
    <xdr:sp macro="" textlink="">
      <xdr:nvSpPr>
        <xdr:cNvPr id="1487" name="Line 1744"/>
        <xdr:cNvSpPr>
          <a:spLocks noChangeShapeType="1"/>
        </xdr:cNvSpPr>
      </xdr:nvSpPr>
      <xdr:spPr bwMode="auto">
        <a:xfrm>
          <a:off x="4552950" y="158400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978</xdr:row>
      <xdr:rowOff>0</xdr:rowOff>
    </xdr:from>
    <xdr:to>
      <xdr:col>10</xdr:col>
      <xdr:colOff>38100</xdr:colOff>
      <xdr:row>978</xdr:row>
      <xdr:rowOff>0</xdr:rowOff>
    </xdr:to>
    <xdr:sp macro="" textlink="">
      <xdr:nvSpPr>
        <xdr:cNvPr id="1488" name="Line 1745"/>
        <xdr:cNvSpPr>
          <a:spLocks noChangeShapeType="1"/>
        </xdr:cNvSpPr>
      </xdr:nvSpPr>
      <xdr:spPr bwMode="auto">
        <a:xfrm>
          <a:off x="4552950" y="158400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978</xdr:row>
      <xdr:rowOff>0</xdr:rowOff>
    </xdr:from>
    <xdr:to>
      <xdr:col>10</xdr:col>
      <xdr:colOff>38100</xdr:colOff>
      <xdr:row>978</xdr:row>
      <xdr:rowOff>0</xdr:rowOff>
    </xdr:to>
    <xdr:sp macro="" textlink="">
      <xdr:nvSpPr>
        <xdr:cNvPr id="1489" name="Line 1746"/>
        <xdr:cNvSpPr>
          <a:spLocks noChangeShapeType="1"/>
        </xdr:cNvSpPr>
      </xdr:nvSpPr>
      <xdr:spPr bwMode="auto">
        <a:xfrm>
          <a:off x="4552950" y="158400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978</xdr:row>
      <xdr:rowOff>0</xdr:rowOff>
    </xdr:from>
    <xdr:to>
      <xdr:col>10</xdr:col>
      <xdr:colOff>38100</xdr:colOff>
      <xdr:row>978</xdr:row>
      <xdr:rowOff>0</xdr:rowOff>
    </xdr:to>
    <xdr:sp macro="" textlink="">
      <xdr:nvSpPr>
        <xdr:cNvPr id="1490" name="Line 1747"/>
        <xdr:cNvSpPr>
          <a:spLocks noChangeShapeType="1"/>
        </xdr:cNvSpPr>
      </xdr:nvSpPr>
      <xdr:spPr bwMode="auto">
        <a:xfrm>
          <a:off x="4552950" y="158400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978</xdr:row>
      <xdr:rowOff>0</xdr:rowOff>
    </xdr:from>
    <xdr:to>
      <xdr:col>10</xdr:col>
      <xdr:colOff>38100</xdr:colOff>
      <xdr:row>978</xdr:row>
      <xdr:rowOff>0</xdr:rowOff>
    </xdr:to>
    <xdr:sp macro="" textlink="">
      <xdr:nvSpPr>
        <xdr:cNvPr id="1491" name="Line 1748"/>
        <xdr:cNvSpPr>
          <a:spLocks noChangeShapeType="1"/>
        </xdr:cNvSpPr>
      </xdr:nvSpPr>
      <xdr:spPr bwMode="auto">
        <a:xfrm>
          <a:off x="4552950" y="158400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978</xdr:row>
      <xdr:rowOff>0</xdr:rowOff>
    </xdr:from>
    <xdr:to>
      <xdr:col>10</xdr:col>
      <xdr:colOff>38100</xdr:colOff>
      <xdr:row>978</xdr:row>
      <xdr:rowOff>0</xdr:rowOff>
    </xdr:to>
    <xdr:sp macro="" textlink="">
      <xdr:nvSpPr>
        <xdr:cNvPr id="1492" name="Line 1749"/>
        <xdr:cNvSpPr>
          <a:spLocks noChangeShapeType="1"/>
        </xdr:cNvSpPr>
      </xdr:nvSpPr>
      <xdr:spPr bwMode="auto">
        <a:xfrm>
          <a:off x="4552950" y="158400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978</xdr:row>
      <xdr:rowOff>0</xdr:rowOff>
    </xdr:from>
    <xdr:to>
      <xdr:col>10</xdr:col>
      <xdr:colOff>38100</xdr:colOff>
      <xdr:row>978</xdr:row>
      <xdr:rowOff>0</xdr:rowOff>
    </xdr:to>
    <xdr:sp macro="" textlink="">
      <xdr:nvSpPr>
        <xdr:cNvPr id="1493" name="Line 1750"/>
        <xdr:cNvSpPr>
          <a:spLocks noChangeShapeType="1"/>
        </xdr:cNvSpPr>
      </xdr:nvSpPr>
      <xdr:spPr bwMode="auto">
        <a:xfrm>
          <a:off x="4552950" y="158400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978</xdr:row>
      <xdr:rowOff>0</xdr:rowOff>
    </xdr:from>
    <xdr:to>
      <xdr:col>10</xdr:col>
      <xdr:colOff>38100</xdr:colOff>
      <xdr:row>978</xdr:row>
      <xdr:rowOff>0</xdr:rowOff>
    </xdr:to>
    <xdr:sp macro="" textlink="">
      <xdr:nvSpPr>
        <xdr:cNvPr id="1494" name="Line 1751"/>
        <xdr:cNvSpPr>
          <a:spLocks noChangeShapeType="1"/>
        </xdr:cNvSpPr>
      </xdr:nvSpPr>
      <xdr:spPr bwMode="auto">
        <a:xfrm>
          <a:off x="4552950" y="158400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978</xdr:row>
      <xdr:rowOff>0</xdr:rowOff>
    </xdr:from>
    <xdr:to>
      <xdr:col>10</xdr:col>
      <xdr:colOff>38100</xdr:colOff>
      <xdr:row>978</xdr:row>
      <xdr:rowOff>0</xdr:rowOff>
    </xdr:to>
    <xdr:sp macro="" textlink="">
      <xdr:nvSpPr>
        <xdr:cNvPr id="1495" name="Line 1752"/>
        <xdr:cNvSpPr>
          <a:spLocks noChangeShapeType="1"/>
        </xdr:cNvSpPr>
      </xdr:nvSpPr>
      <xdr:spPr bwMode="auto">
        <a:xfrm>
          <a:off x="4552950" y="158400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978</xdr:row>
      <xdr:rowOff>0</xdr:rowOff>
    </xdr:from>
    <xdr:to>
      <xdr:col>10</xdr:col>
      <xdr:colOff>38100</xdr:colOff>
      <xdr:row>978</xdr:row>
      <xdr:rowOff>0</xdr:rowOff>
    </xdr:to>
    <xdr:sp macro="" textlink="">
      <xdr:nvSpPr>
        <xdr:cNvPr id="1496" name="Line 1753"/>
        <xdr:cNvSpPr>
          <a:spLocks noChangeShapeType="1"/>
        </xdr:cNvSpPr>
      </xdr:nvSpPr>
      <xdr:spPr bwMode="auto">
        <a:xfrm>
          <a:off x="4552950" y="158400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978</xdr:row>
      <xdr:rowOff>0</xdr:rowOff>
    </xdr:from>
    <xdr:to>
      <xdr:col>10</xdr:col>
      <xdr:colOff>38100</xdr:colOff>
      <xdr:row>978</xdr:row>
      <xdr:rowOff>0</xdr:rowOff>
    </xdr:to>
    <xdr:sp macro="" textlink="">
      <xdr:nvSpPr>
        <xdr:cNvPr id="1497" name="Line 1754"/>
        <xdr:cNvSpPr>
          <a:spLocks noChangeShapeType="1"/>
        </xdr:cNvSpPr>
      </xdr:nvSpPr>
      <xdr:spPr bwMode="auto">
        <a:xfrm>
          <a:off x="4552950" y="158400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978</xdr:row>
      <xdr:rowOff>0</xdr:rowOff>
    </xdr:from>
    <xdr:to>
      <xdr:col>10</xdr:col>
      <xdr:colOff>38100</xdr:colOff>
      <xdr:row>978</xdr:row>
      <xdr:rowOff>0</xdr:rowOff>
    </xdr:to>
    <xdr:sp macro="" textlink="">
      <xdr:nvSpPr>
        <xdr:cNvPr id="1498" name="Line 1755"/>
        <xdr:cNvSpPr>
          <a:spLocks noChangeShapeType="1"/>
        </xdr:cNvSpPr>
      </xdr:nvSpPr>
      <xdr:spPr bwMode="auto">
        <a:xfrm>
          <a:off x="4552950" y="158400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978</xdr:row>
      <xdr:rowOff>0</xdr:rowOff>
    </xdr:from>
    <xdr:to>
      <xdr:col>10</xdr:col>
      <xdr:colOff>38100</xdr:colOff>
      <xdr:row>978</xdr:row>
      <xdr:rowOff>0</xdr:rowOff>
    </xdr:to>
    <xdr:sp macro="" textlink="">
      <xdr:nvSpPr>
        <xdr:cNvPr id="1499" name="Line 1756"/>
        <xdr:cNvSpPr>
          <a:spLocks noChangeShapeType="1"/>
        </xdr:cNvSpPr>
      </xdr:nvSpPr>
      <xdr:spPr bwMode="auto">
        <a:xfrm>
          <a:off x="4552950" y="158400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978</xdr:row>
      <xdr:rowOff>0</xdr:rowOff>
    </xdr:from>
    <xdr:to>
      <xdr:col>10</xdr:col>
      <xdr:colOff>38100</xdr:colOff>
      <xdr:row>978</xdr:row>
      <xdr:rowOff>0</xdr:rowOff>
    </xdr:to>
    <xdr:sp macro="" textlink="">
      <xdr:nvSpPr>
        <xdr:cNvPr id="1500" name="Line 1743"/>
        <xdr:cNvSpPr>
          <a:spLocks noChangeShapeType="1"/>
        </xdr:cNvSpPr>
      </xdr:nvSpPr>
      <xdr:spPr bwMode="auto">
        <a:xfrm>
          <a:off x="4552950" y="158400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978</xdr:row>
      <xdr:rowOff>0</xdr:rowOff>
    </xdr:from>
    <xdr:to>
      <xdr:col>10</xdr:col>
      <xdr:colOff>38100</xdr:colOff>
      <xdr:row>978</xdr:row>
      <xdr:rowOff>0</xdr:rowOff>
    </xdr:to>
    <xdr:sp macro="" textlink="">
      <xdr:nvSpPr>
        <xdr:cNvPr id="1501" name="Line 1744"/>
        <xdr:cNvSpPr>
          <a:spLocks noChangeShapeType="1"/>
        </xdr:cNvSpPr>
      </xdr:nvSpPr>
      <xdr:spPr bwMode="auto">
        <a:xfrm>
          <a:off x="4552950" y="158400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978</xdr:row>
      <xdr:rowOff>0</xdr:rowOff>
    </xdr:from>
    <xdr:to>
      <xdr:col>10</xdr:col>
      <xdr:colOff>38100</xdr:colOff>
      <xdr:row>978</xdr:row>
      <xdr:rowOff>0</xdr:rowOff>
    </xdr:to>
    <xdr:sp macro="" textlink="">
      <xdr:nvSpPr>
        <xdr:cNvPr id="1502" name="Line 1745"/>
        <xdr:cNvSpPr>
          <a:spLocks noChangeShapeType="1"/>
        </xdr:cNvSpPr>
      </xdr:nvSpPr>
      <xdr:spPr bwMode="auto">
        <a:xfrm>
          <a:off x="4552950" y="158400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978</xdr:row>
      <xdr:rowOff>0</xdr:rowOff>
    </xdr:from>
    <xdr:to>
      <xdr:col>10</xdr:col>
      <xdr:colOff>38100</xdr:colOff>
      <xdr:row>978</xdr:row>
      <xdr:rowOff>0</xdr:rowOff>
    </xdr:to>
    <xdr:sp macro="" textlink="">
      <xdr:nvSpPr>
        <xdr:cNvPr id="1503" name="Line 1746"/>
        <xdr:cNvSpPr>
          <a:spLocks noChangeShapeType="1"/>
        </xdr:cNvSpPr>
      </xdr:nvSpPr>
      <xdr:spPr bwMode="auto">
        <a:xfrm>
          <a:off x="4552950" y="158400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978</xdr:row>
      <xdr:rowOff>0</xdr:rowOff>
    </xdr:from>
    <xdr:to>
      <xdr:col>10</xdr:col>
      <xdr:colOff>38100</xdr:colOff>
      <xdr:row>978</xdr:row>
      <xdr:rowOff>0</xdr:rowOff>
    </xdr:to>
    <xdr:sp macro="" textlink="">
      <xdr:nvSpPr>
        <xdr:cNvPr id="1504" name="Line 1747"/>
        <xdr:cNvSpPr>
          <a:spLocks noChangeShapeType="1"/>
        </xdr:cNvSpPr>
      </xdr:nvSpPr>
      <xdr:spPr bwMode="auto">
        <a:xfrm>
          <a:off x="4552950" y="158400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978</xdr:row>
      <xdr:rowOff>0</xdr:rowOff>
    </xdr:from>
    <xdr:to>
      <xdr:col>10</xdr:col>
      <xdr:colOff>38100</xdr:colOff>
      <xdr:row>978</xdr:row>
      <xdr:rowOff>0</xdr:rowOff>
    </xdr:to>
    <xdr:sp macro="" textlink="">
      <xdr:nvSpPr>
        <xdr:cNvPr id="1505" name="Line 1748"/>
        <xdr:cNvSpPr>
          <a:spLocks noChangeShapeType="1"/>
        </xdr:cNvSpPr>
      </xdr:nvSpPr>
      <xdr:spPr bwMode="auto">
        <a:xfrm>
          <a:off x="4552950" y="158400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978</xdr:row>
      <xdr:rowOff>0</xdr:rowOff>
    </xdr:from>
    <xdr:to>
      <xdr:col>10</xdr:col>
      <xdr:colOff>38100</xdr:colOff>
      <xdr:row>978</xdr:row>
      <xdr:rowOff>0</xdr:rowOff>
    </xdr:to>
    <xdr:sp macro="" textlink="">
      <xdr:nvSpPr>
        <xdr:cNvPr id="1506" name="Line 1749"/>
        <xdr:cNvSpPr>
          <a:spLocks noChangeShapeType="1"/>
        </xdr:cNvSpPr>
      </xdr:nvSpPr>
      <xdr:spPr bwMode="auto">
        <a:xfrm>
          <a:off x="4552950" y="158400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978</xdr:row>
      <xdr:rowOff>0</xdr:rowOff>
    </xdr:from>
    <xdr:to>
      <xdr:col>10</xdr:col>
      <xdr:colOff>38100</xdr:colOff>
      <xdr:row>978</xdr:row>
      <xdr:rowOff>0</xdr:rowOff>
    </xdr:to>
    <xdr:sp macro="" textlink="">
      <xdr:nvSpPr>
        <xdr:cNvPr id="1507" name="Line 1750"/>
        <xdr:cNvSpPr>
          <a:spLocks noChangeShapeType="1"/>
        </xdr:cNvSpPr>
      </xdr:nvSpPr>
      <xdr:spPr bwMode="auto">
        <a:xfrm>
          <a:off x="4552950" y="158400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978</xdr:row>
      <xdr:rowOff>0</xdr:rowOff>
    </xdr:from>
    <xdr:to>
      <xdr:col>10</xdr:col>
      <xdr:colOff>38100</xdr:colOff>
      <xdr:row>978</xdr:row>
      <xdr:rowOff>0</xdr:rowOff>
    </xdr:to>
    <xdr:sp macro="" textlink="">
      <xdr:nvSpPr>
        <xdr:cNvPr id="1508" name="Line 1751"/>
        <xdr:cNvSpPr>
          <a:spLocks noChangeShapeType="1"/>
        </xdr:cNvSpPr>
      </xdr:nvSpPr>
      <xdr:spPr bwMode="auto">
        <a:xfrm>
          <a:off x="4552950" y="158400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978</xdr:row>
      <xdr:rowOff>0</xdr:rowOff>
    </xdr:from>
    <xdr:to>
      <xdr:col>10</xdr:col>
      <xdr:colOff>38100</xdr:colOff>
      <xdr:row>978</xdr:row>
      <xdr:rowOff>0</xdr:rowOff>
    </xdr:to>
    <xdr:sp macro="" textlink="">
      <xdr:nvSpPr>
        <xdr:cNvPr id="1509" name="Line 1752"/>
        <xdr:cNvSpPr>
          <a:spLocks noChangeShapeType="1"/>
        </xdr:cNvSpPr>
      </xdr:nvSpPr>
      <xdr:spPr bwMode="auto">
        <a:xfrm>
          <a:off x="4552950" y="158400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978</xdr:row>
      <xdr:rowOff>0</xdr:rowOff>
    </xdr:from>
    <xdr:to>
      <xdr:col>10</xdr:col>
      <xdr:colOff>38100</xdr:colOff>
      <xdr:row>978</xdr:row>
      <xdr:rowOff>0</xdr:rowOff>
    </xdr:to>
    <xdr:sp macro="" textlink="">
      <xdr:nvSpPr>
        <xdr:cNvPr id="1510" name="Line 1753"/>
        <xdr:cNvSpPr>
          <a:spLocks noChangeShapeType="1"/>
        </xdr:cNvSpPr>
      </xdr:nvSpPr>
      <xdr:spPr bwMode="auto">
        <a:xfrm>
          <a:off x="4552950" y="158400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978</xdr:row>
      <xdr:rowOff>0</xdr:rowOff>
    </xdr:from>
    <xdr:to>
      <xdr:col>10</xdr:col>
      <xdr:colOff>38100</xdr:colOff>
      <xdr:row>978</xdr:row>
      <xdr:rowOff>0</xdr:rowOff>
    </xdr:to>
    <xdr:sp macro="" textlink="">
      <xdr:nvSpPr>
        <xdr:cNvPr id="1511" name="Line 1754"/>
        <xdr:cNvSpPr>
          <a:spLocks noChangeShapeType="1"/>
        </xdr:cNvSpPr>
      </xdr:nvSpPr>
      <xdr:spPr bwMode="auto">
        <a:xfrm>
          <a:off x="4552950" y="158400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978</xdr:row>
      <xdr:rowOff>0</xdr:rowOff>
    </xdr:from>
    <xdr:to>
      <xdr:col>10</xdr:col>
      <xdr:colOff>38100</xdr:colOff>
      <xdr:row>978</xdr:row>
      <xdr:rowOff>0</xdr:rowOff>
    </xdr:to>
    <xdr:sp macro="" textlink="">
      <xdr:nvSpPr>
        <xdr:cNvPr id="1512" name="Line 1755"/>
        <xdr:cNvSpPr>
          <a:spLocks noChangeShapeType="1"/>
        </xdr:cNvSpPr>
      </xdr:nvSpPr>
      <xdr:spPr bwMode="auto">
        <a:xfrm>
          <a:off x="4552950" y="158400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978</xdr:row>
      <xdr:rowOff>0</xdr:rowOff>
    </xdr:from>
    <xdr:to>
      <xdr:col>10</xdr:col>
      <xdr:colOff>38100</xdr:colOff>
      <xdr:row>978</xdr:row>
      <xdr:rowOff>0</xdr:rowOff>
    </xdr:to>
    <xdr:sp macro="" textlink="">
      <xdr:nvSpPr>
        <xdr:cNvPr id="1513" name="Line 1756"/>
        <xdr:cNvSpPr>
          <a:spLocks noChangeShapeType="1"/>
        </xdr:cNvSpPr>
      </xdr:nvSpPr>
      <xdr:spPr bwMode="auto">
        <a:xfrm>
          <a:off x="4552950" y="158400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978</xdr:row>
      <xdr:rowOff>0</xdr:rowOff>
    </xdr:from>
    <xdr:to>
      <xdr:col>10</xdr:col>
      <xdr:colOff>38100</xdr:colOff>
      <xdr:row>978</xdr:row>
      <xdr:rowOff>0</xdr:rowOff>
    </xdr:to>
    <xdr:sp macro="" textlink="">
      <xdr:nvSpPr>
        <xdr:cNvPr id="1514" name="Line 1743"/>
        <xdr:cNvSpPr>
          <a:spLocks noChangeShapeType="1"/>
        </xdr:cNvSpPr>
      </xdr:nvSpPr>
      <xdr:spPr bwMode="auto">
        <a:xfrm>
          <a:off x="4552950" y="158400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978</xdr:row>
      <xdr:rowOff>0</xdr:rowOff>
    </xdr:from>
    <xdr:to>
      <xdr:col>10</xdr:col>
      <xdr:colOff>38100</xdr:colOff>
      <xdr:row>978</xdr:row>
      <xdr:rowOff>0</xdr:rowOff>
    </xdr:to>
    <xdr:sp macro="" textlink="">
      <xdr:nvSpPr>
        <xdr:cNvPr id="1515" name="Line 1744"/>
        <xdr:cNvSpPr>
          <a:spLocks noChangeShapeType="1"/>
        </xdr:cNvSpPr>
      </xdr:nvSpPr>
      <xdr:spPr bwMode="auto">
        <a:xfrm>
          <a:off x="4552950" y="158400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978</xdr:row>
      <xdr:rowOff>0</xdr:rowOff>
    </xdr:from>
    <xdr:to>
      <xdr:col>10</xdr:col>
      <xdr:colOff>38100</xdr:colOff>
      <xdr:row>978</xdr:row>
      <xdr:rowOff>0</xdr:rowOff>
    </xdr:to>
    <xdr:sp macro="" textlink="">
      <xdr:nvSpPr>
        <xdr:cNvPr id="1516" name="Line 1745"/>
        <xdr:cNvSpPr>
          <a:spLocks noChangeShapeType="1"/>
        </xdr:cNvSpPr>
      </xdr:nvSpPr>
      <xdr:spPr bwMode="auto">
        <a:xfrm>
          <a:off x="4552950" y="158400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978</xdr:row>
      <xdr:rowOff>0</xdr:rowOff>
    </xdr:from>
    <xdr:to>
      <xdr:col>10</xdr:col>
      <xdr:colOff>38100</xdr:colOff>
      <xdr:row>978</xdr:row>
      <xdr:rowOff>0</xdr:rowOff>
    </xdr:to>
    <xdr:sp macro="" textlink="">
      <xdr:nvSpPr>
        <xdr:cNvPr id="1517" name="Line 1746"/>
        <xdr:cNvSpPr>
          <a:spLocks noChangeShapeType="1"/>
        </xdr:cNvSpPr>
      </xdr:nvSpPr>
      <xdr:spPr bwMode="auto">
        <a:xfrm>
          <a:off x="4552950" y="158400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978</xdr:row>
      <xdr:rowOff>0</xdr:rowOff>
    </xdr:from>
    <xdr:to>
      <xdr:col>10</xdr:col>
      <xdr:colOff>38100</xdr:colOff>
      <xdr:row>978</xdr:row>
      <xdr:rowOff>0</xdr:rowOff>
    </xdr:to>
    <xdr:sp macro="" textlink="">
      <xdr:nvSpPr>
        <xdr:cNvPr id="1518" name="Line 1747"/>
        <xdr:cNvSpPr>
          <a:spLocks noChangeShapeType="1"/>
        </xdr:cNvSpPr>
      </xdr:nvSpPr>
      <xdr:spPr bwMode="auto">
        <a:xfrm>
          <a:off x="4552950" y="158400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978</xdr:row>
      <xdr:rowOff>0</xdr:rowOff>
    </xdr:from>
    <xdr:to>
      <xdr:col>10</xdr:col>
      <xdr:colOff>38100</xdr:colOff>
      <xdr:row>978</xdr:row>
      <xdr:rowOff>0</xdr:rowOff>
    </xdr:to>
    <xdr:sp macro="" textlink="">
      <xdr:nvSpPr>
        <xdr:cNvPr id="1519" name="Line 1748"/>
        <xdr:cNvSpPr>
          <a:spLocks noChangeShapeType="1"/>
        </xdr:cNvSpPr>
      </xdr:nvSpPr>
      <xdr:spPr bwMode="auto">
        <a:xfrm>
          <a:off x="4552950" y="158400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978</xdr:row>
      <xdr:rowOff>0</xdr:rowOff>
    </xdr:from>
    <xdr:to>
      <xdr:col>10</xdr:col>
      <xdr:colOff>38100</xdr:colOff>
      <xdr:row>978</xdr:row>
      <xdr:rowOff>0</xdr:rowOff>
    </xdr:to>
    <xdr:sp macro="" textlink="">
      <xdr:nvSpPr>
        <xdr:cNvPr id="1520" name="Line 1749"/>
        <xdr:cNvSpPr>
          <a:spLocks noChangeShapeType="1"/>
        </xdr:cNvSpPr>
      </xdr:nvSpPr>
      <xdr:spPr bwMode="auto">
        <a:xfrm>
          <a:off x="4552950" y="158400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978</xdr:row>
      <xdr:rowOff>0</xdr:rowOff>
    </xdr:from>
    <xdr:to>
      <xdr:col>10</xdr:col>
      <xdr:colOff>38100</xdr:colOff>
      <xdr:row>978</xdr:row>
      <xdr:rowOff>0</xdr:rowOff>
    </xdr:to>
    <xdr:sp macro="" textlink="">
      <xdr:nvSpPr>
        <xdr:cNvPr id="1521" name="Line 1750"/>
        <xdr:cNvSpPr>
          <a:spLocks noChangeShapeType="1"/>
        </xdr:cNvSpPr>
      </xdr:nvSpPr>
      <xdr:spPr bwMode="auto">
        <a:xfrm>
          <a:off x="4552950" y="158400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978</xdr:row>
      <xdr:rowOff>0</xdr:rowOff>
    </xdr:from>
    <xdr:to>
      <xdr:col>10</xdr:col>
      <xdr:colOff>38100</xdr:colOff>
      <xdr:row>978</xdr:row>
      <xdr:rowOff>0</xdr:rowOff>
    </xdr:to>
    <xdr:sp macro="" textlink="">
      <xdr:nvSpPr>
        <xdr:cNvPr id="1522" name="Line 1751"/>
        <xdr:cNvSpPr>
          <a:spLocks noChangeShapeType="1"/>
        </xdr:cNvSpPr>
      </xdr:nvSpPr>
      <xdr:spPr bwMode="auto">
        <a:xfrm>
          <a:off x="4552950" y="158400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978</xdr:row>
      <xdr:rowOff>0</xdr:rowOff>
    </xdr:from>
    <xdr:to>
      <xdr:col>10</xdr:col>
      <xdr:colOff>38100</xdr:colOff>
      <xdr:row>978</xdr:row>
      <xdr:rowOff>0</xdr:rowOff>
    </xdr:to>
    <xdr:sp macro="" textlink="">
      <xdr:nvSpPr>
        <xdr:cNvPr id="1523" name="Line 1752"/>
        <xdr:cNvSpPr>
          <a:spLocks noChangeShapeType="1"/>
        </xdr:cNvSpPr>
      </xdr:nvSpPr>
      <xdr:spPr bwMode="auto">
        <a:xfrm>
          <a:off x="4552950" y="158400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978</xdr:row>
      <xdr:rowOff>0</xdr:rowOff>
    </xdr:from>
    <xdr:to>
      <xdr:col>10</xdr:col>
      <xdr:colOff>38100</xdr:colOff>
      <xdr:row>978</xdr:row>
      <xdr:rowOff>0</xdr:rowOff>
    </xdr:to>
    <xdr:sp macro="" textlink="">
      <xdr:nvSpPr>
        <xdr:cNvPr id="1524" name="Line 1753"/>
        <xdr:cNvSpPr>
          <a:spLocks noChangeShapeType="1"/>
        </xdr:cNvSpPr>
      </xdr:nvSpPr>
      <xdr:spPr bwMode="auto">
        <a:xfrm>
          <a:off x="4552950" y="158400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978</xdr:row>
      <xdr:rowOff>0</xdr:rowOff>
    </xdr:from>
    <xdr:to>
      <xdr:col>10</xdr:col>
      <xdr:colOff>38100</xdr:colOff>
      <xdr:row>978</xdr:row>
      <xdr:rowOff>0</xdr:rowOff>
    </xdr:to>
    <xdr:sp macro="" textlink="">
      <xdr:nvSpPr>
        <xdr:cNvPr id="1525" name="Line 1754"/>
        <xdr:cNvSpPr>
          <a:spLocks noChangeShapeType="1"/>
        </xdr:cNvSpPr>
      </xdr:nvSpPr>
      <xdr:spPr bwMode="auto">
        <a:xfrm>
          <a:off x="4552950" y="158400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978</xdr:row>
      <xdr:rowOff>0</xdr:rowOff>
    </xdr:from>
    <xdr:to>
      <xdr:col>10</xdr:col>
      <xdr:colOff>38100</xdr:colOff>
      <xdr:row>978</xdr:row>
      <xdr:rowOff>0</xdr:rowOff>
    </xdr:to>
    <xdr:sp macro="" textlink="">
      <xdr:nvSpPr>
        <xdr:cNvPr id="1526" name="Line 1755"/>
        <xdr:cNvSpPr>
          <a:spLocks noChangeShapeType="1"/>
        </xdr:cNvSpPr>
      </xdr:nvSpPr>
      <xdr:spPr bwMode="auto">
        <a:xfrm>
          <a:off x="4552950" y="158400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978</xdr:row>
      <xdr:rowOff>0</xdr:rowOff>
    </xdr:from>
    <xdr:to>
      <xdr:col>10</xdr:col>
      <xdr:colOff>38100</xdr:colOff>
      <xdr:row>978</xdr:row>
      <xdr:rowOff>0</xdr:rowOff>
    </xdr:to>
    <xdr:sp macro="" textlink="">
      <xdr:nvSpPr>
        <xdr:cNvPr id="1527" name="Line 1756"/>
        <xdr:cNvSpPr>
          <a:spLocks noChangeShapeType="1"/>
        </xdr:cNvSpPr>
      </xdr:nvSpPr>
      <xdr:spPr bwMode="auto">
        <a:xfrm>
          <a:off x="4552950" y="158400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978</xdr:row>
      <xdr:rowOff>0</xdr:rowOff>
    </xdr:from>
    <xdr:to>
      <xdr:col>10</xdr:col>
      <xdr:colOff>38100</xdr:colOff>
      <xdr:row>978</xdr:row>
      <xdr:rowOff>0</xdr:rowOff>
    </xdr:to>
    <xdr:sp macro="" textlink="">
      <xdr:nvSpPr>
        <xdr:cNvPr id="1528" name="Line 1544"/>
        <xdr:cNvSpPr>
          <a:spLocks noChangeShapeType="1"/>
        </xdr:cNvSpPr>
      </xdr:nvSpPr>
      <xdr:spPr bwMode="auto">
        <a:xfrm>
          <a:off x="4552950" y="158400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978</xdr:row>
      <xdr:rowOff>0</xdr:rowOff>
    </xdr:from>
    <xdr:to>
      <xdr:col>10</xdr:col>
      <xdr:colOff>38100</xdr:colOff>
      <xdr:row>978</xdr:row>
      <xdr:rowOff>0</xdr:rowOff>
    </xdr:to>
    <xdr:sp macro="" textlink="">
      <xdr:nvSpPr>
        <xdr:cNvPr id="1529" name="Line 1545"/>
        <xdr:cNvSpPr>
          <a:spLocks noChangeShapeType="1"/>
        </xdr:cNvSpPr>
      </xdr:nvSpPr>
      <xdr:spPr bwMode="auto">
        <a:xfrm>
          <a:off x="4552950" y="158400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978</xdr:row>
      <xdr:rowOff>0</xdr:rowOff>
    </xdr:from>
    <xdr:to>
      <xdr:col>10</xdr:col>
      <xdr:colOff>38100</xdr:colOff>
      <xdr:row>978</xdr:row>
      <xdr:rowOff>0</xdr:rowOff>
    </xdr:to>
    <xdr:sp macro="" textlink="">
      <xdr:nvSpPr>
        <xdr:cNvPr id="1530" name="Line 1546"/>
        <xdr:cNvSpPr>
          <a:spLocks noChangeShapeType="1"/>
        </xdr:cNvSpPr>
      </xdr:nvSpPr>
      <xdr:spPr bwMode="auto">
        <a:xfrm>
          <a:off x="4552950" y="158400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978</xdr:row>
      <xdr:rowOff>0</xdr:rowOff>
    </xdr:from>
    <xdr:to>
      <xdr:col>10</xdr:col>
      <xdr:colOff>38100</xdr:colOff>
      <xdr:row>978</xdr:row>
      <xdr:rowOff>0</xdr:rowOff>
    </xdr:to>
    <xdr:sp macro="" textlink="">
      <xdr:nvSpPr>
        <xdr:cNvPr id="1531" name="Line 1547"/>
        <xdr:cNvSpPr>
          <a:spLocks noChangeShapeType="1"/>
        </xdr:cNvSpPr>
      </xdr:nvSpPr>
      <xdr:spPr bwMode="auto">
        <a:xfrm>
          <a:off x="4552950" y="158400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978</xdr:row>
      <xdr:rowOff>0</xdr:rowOff>
    </xdr:from>
    <xdr:to>
      <xdr:col>10</xdr:col>
      <xdr:colOff>38100</xdr:colOff>
      <xdr:row>978</xdr:row>
      <xdr:rowOff>0</xdr:rowOff>
    </xdr:to>
    <xdr:sp macro="" textlink="">
      <xdr:nvSpPr>
        <xdr:cNvPr id="1532" name="Line 1548"/>
        <xdr:cNvSpPr>
          <a:spLocks noChangeShapeType="1"/>
        </xdr:cNvSpPr>
      </xdr:nvSpPr>
      <xdr:spPr bwMode="auto">
        <a:xfrm>
          <a:off x="4552950" y="158400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978</xdr:row>
      <xdr:rowOff>0</xdr:rowOff>
    </xdr:from>
    <xdr:to>
      <xdr:col>10</xdr:col>
      <xdr:colOff>38100</xdr:colOff>
      <xdr:row>978</xdr:row>
      <xdr:rowOff>0</xdr:rowOff>
    </xdr:to>
    <xdr:sp macro="" textlink="">
      <xdr:nvSpPr>
        <xdr:cNvPr id="1533" name="Line 1549"/>
        <xdr:cNvSpPr>
          <a:spLocks noChangeShapeType="1"/>
        </xdr:cNvSpPr>
      </xdr:nvSpPr>
      <xdr:spPr bwMode="auto">
        <a:xfrm>
          <a:off x="4552950" y="158400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978</xdr:row>
      <xdr:rowOff>0</xdr:rowOff>
    </xdr:from>
    <xdr:to>
      <xdr:col>10</xdr:col>
      <xdr:colOff>38100</xdr:colOff>
      <xdr:row>978</xdr:row>
      <xdr:rowOff>0</xdr:rowOff>
    </xdr:to>
    <xdr:sp macro="" textlink="">
      <xdr:nvSpPr>
        <xdr:cNvPr id="1534" name="Line 1550"/>
        <xdr:cNvSpPr>
          <a:spLocks noChangeShapeType="1"/>
        </xdr:cNvSpPr>
      </xdr:nvSpPr>
      <xdr:spPr bwMode="auto">
        <a:xfrm>
          <a:off x="4552950" y="158400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978</xdr:row>
      <xdr:rowOff>0</xdr:rowOff>
    </xdr:from>
    <xdr:to>
      <xdr:col>10</xdr:col>
      <xdr:colOff>38100</xdr:colOff>
      <xdr:row>978</xdr:row>
      <xdr:rowOff>0</xdr:rowOff>
    </xdr:to>
    <xdr:sp macro="" textlink="">
      <xdr:nvSpPr>
        <xdr:cNvPr id="1535" name="Line 1551"/>
        <xdr:cNvSpPr>
          <a:spLocks noChangeShapeType="1"/>
        </xdr:cNvSpPr>
      </xdr:nvSpPr>
      <xdr:spPr bwMode="auto">
        <a:xfrm>
          <a:off x="4552950" y="158400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978</xdr:row>
      <xdr:rowOff>0</xdr:rowOff>
    </xdr:from>
    <xdr:to>
      <xdr:col>10</xdr:col>
      <xdr:colOff>38100</xdr:colOff>
      <xdr:row>978</xdr:row>
      <xdr:rowOff>0</xdr:rowOff>
    </xdr:to>
    <xdr:sp macro="" textlink="">
      <xdr:nvSpPr>
        <xdr:cNvPr id="1536" name="Line 1552"/>
        <xdr:cNvSpPr>
          <a:spLocks noChangeShapeType="1"/>
        </xdr:cNvSpPr>
      </xdr:nvSpPr>
      <xdr:spPr bwMode="auto">
        <a:xfrm>
          <a:off x="4552950" y="158400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978</xdr:row>
      <xdr:rowOff>0</xdr:rowOff>
    </xdr:from>
    <xdr:to>
      <xdr:col>10</xdr:col>
      <xdr:colOff>38100</xdr:colOff>
      <xdr:row>978</xdr:row>
      <xdr:rowOff>0</xdr:rowOff>
    </xdr:to>
    <xdr:sp macro="" textlink="">
      <xdr:nvSpPr>
        <xdr:cNvPr id="1537" name="Line 1553"/>
        <xdr:cNvSpPr>
          <a:spLocks noChangeShapeType="1"/>
        </xdr:cNvSpPr>
      </xdr:nvSpPr>
      <xdr:spPr bwMode="auto">
        <a:xfrm>
          <a:off x="4552950" y="158400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978</xdr:row>
      <xdr:rowOff>0</xdr:rowOff>
    </xdr:from>
    <xdr:to>
      <xdr:col>10</xdr:col>
      <xdr:colOff>38100</xdr:colOff>
      <xdr:row>978</xdr:row>
      <xdr:rowOff>0</xdr:rowOff>
    </xdr:to>
    <xdr:sp macro="" textlink="">
      <xdr:nvSpPr>
        <xdr:cNvPr id="1538" name="Line 1554"/>
        <xdr:cNvSpPr>
          <a:spLocks noChangeShapeType="1"/>
        </xdr:cNvSpPr>
      </xdr:nvSpPr>
      <xdr:spPr bwMode="auto">
        <a:xfrm>
          <a:off x="4552950" y="158400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978</xdr:row>
      <xdr:rowOff>0</xdr:rowOff>
    </xdr:from>
    <xdr:to>
      <xdr:col>10</xdr:col>
      <xdr:colOff>38100</xdr:colOff>
      <xdr:row>978</xdr:row>
      <xdr:rowOff>0</xdr:rowOff>
    </xdr:to>
    <xdr:sp macro="" textlink="">
      <xdr:nvSpPr>
        <xdr:cNvPr id="1539" name="Line 1555"/>
        <xdr:cNvSpPr>
          <a:spLocks noChangeShapeType="1"/>
        </xdr:cNvSpPr>
      </xdr:nvSpPr>
      <xdr:spPr bwMode="auto">
        <a:xfrm>
          <a:off x="4552950" y="158400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978</xdr:row>
      <xdr:rowOff>0</xdr:rowOff>
    </xdr:from>
    <xdr:to>
      <xdr:col>10</xdr:col>
      <xdr:colOff>38100</xdr:colOff>
      <xdr:row>978</xdr:row>
      <xdr:rowOff>0</xdr:rowOff>
    </xdr:to>
    <xdr:sp macro="" textlink="">
      <xdr:nvSpPr>
        <xdr:cNvPr id="1540" name="Line 1556"/>
        <xdr:cNvSpPr>
          <a:spLocks noChangeShapeType="1"/>
        </xdr:cNvSpPr>
      </xdr:nvSpPr>
      <xdr:spPr bwMode="auto">
        <a:xfrm>
          <a:off x="4552950" y="158400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978</xdr:row>
      <xdr:rowOff>0</xdr:rowOff>
    </xdr:from>
    <xdr:to>
      <xdr:col>10</xdr:col>
      <xdr:colOff>38100</xdr:colOff>
      <xdr:row>978</xdr:row>
      <xdr:rowOff>0</xdr:rowOff>
    </xdr:to>
    <xdr:sp macro="" textlink="">
      <xdr:nvSpPr>
        <xdr:cNvPr id="1541" name="Line 1557"/>
        <xdr:cNvSpPr>
          <a:spLocks noChangeShapeType="1"/>
        </xdr:cNvSpPr>
      </xdr:nvSpPr>
      <xdr:spPr bwMode="auto">
        <a:xfrm>
          <a:off x="4552950" y="158400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958</xdr:row>
      <xdr:rowOff>0</xdr:rowOff>
    </xdr:from>
    <xdr:to>
      <xdr:col>10</xdr:col>
      <xdr:colOff>38100</xdr:colOff>
      <xdr:row>958</xdr:row>
      <xdr:rowOff>0</xdr:rowOff>
    </xdr:to>
    <xdr:sp macro="" textlink="">
      <xdr:nvSpPr>
        <xdr:cNvPr id="1542" name="Line 1743"/>
        <xdr:cNvSpPr>
          <a:spLocks noChangeShapeType="1"/>
        </xdr:cNvSpPr>
      </xdr:nvSpPr>
      <xdr:spPr bwMode="auto">
        <a:xfrm>
          <a:off x="4552950" y="155162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958</xdr:row>
      <xdr:rowOff>0</xdr:rowOff>
    </xdr:from>
    <xdr:to>
      <xdr:col>10</xdr:col>
      <xdr:colOff>38100</xdr:colOff>
      <xdr:row>958</xdr:row>
      <xdr:rowOff>0</xdr:rowOff>
    </xdr:to>
    <xdr:sp macro="" textlink="">
      <xdr:nvSpPr>
        <xdr:cNvPr id="1543" name="Line 1744"/>
        <xdr:cNvSpPr>
          <a:spLocks noChangeShapeType="1"/>
        </xdr:cNvSpPr>
      </xdr:nvSpPr>
      <xdr:spPr bwMode="auto">
        <a:xfrm>
          <a:off x="4552950" y="155162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958</xdr:row>
      <xdr:rowOff>0</xdr:rowOff>
    </xdr:from>
    <xdr:to>
      <xdr:col>10</xdr:col>
      <xdr:colOff>38100</xdr:colOff>
      <xdr:row>958</xdr:row>
      <xdr:rowOff>0</xdr:rowOff>
    </xdr:to>
    <xdr:sp macro="" textlink="">
      <xdr:nvSpPr>
        <xdr:cNvPr id="1544" name="Line 1745"/>
        <xdr:cNvSpPr>
          <a:spLocks noChangeShapeType="1"/>
        </xdr:cNvSpPr>
      </xdr:nvSpPr>
      <xdr:spPr bwMode="auto">
        <a:xfrm>
          <a:off x="4552950" y="155162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958</xdr:row>
      <xdr:rowOff>0</xdr:rowOff>
    </xdr:from>
    <xdr:to>
      <xdr:col>10</xdr:col>
      <xdr:colOff>38100</xdr:colOff>
      <xdr:row>958</xdr:row>
      <xdr:rowOff>0</xdr:rowOff>
    </xdr:to>
    <xdr:sp macro="" textlink="">
      <xdr:nvSpPr>
        <xdr:cNvPr id="1545" name="Line 1746"/>
        <xdr:cNvSpPr>
          <a:spLocks noChangeShapeType="1"/>
        </xdr:cNvSpPr>
      </xdr:nvSpPr>
      <xdr:spPr bwMode="auto">
        <a:xfrm>
          <a:off x="4552950" y="155162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958</xdr:row>
      <xdr:rowOff>0</xdr:rowOff>
    </xdr:from>
    <xdr:to>
      <xdr:col>10</xdr:col>
      <xdr:colOff>38100</xdr:colOff>
      <xdr:row>958</xdr:row>
      <xdr:rowOff>0</xdr:rowOff>
    </xdr:to>
    <xdr:sp macro="" textlink="">
      <xdr:nvSpPr>
        <xdr:cNvPr id="1546" name="Line 1747"/>
        <xdr:cNvSpPr>
          <a:spLocks noChangeShapeType="1"/>
        </xdr:cNvSpPr>
      </xdr:nvSpPr>
      <xdr:spPr bwMode="auto">
        <a:xfrm>
          <a:off x="4552950" y="155162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958</xdr:row>
      <xdr:rowOff>0</xdr:rowOff>
    </xdr:from>
    <xdr:to>
      <xdr:col>10</xdr:col>
      <xdr:colOff>38100</xdr:colOff>
      <xdr:row>958</xdr:row>
      <xdr:rowOff>0</xdr:rowOff>
    </xdr:to>
    <xdr:sp macro="" textlink="">
      <xdr:nvSpPr>
        <xdr:cNvPr id="1547" name="Line 1748"/>
        <xdr:cNvSpPr>
          <a:spLocks noChangeShapeType="1"/>
        </xdr:cNvSpPr>
      </xdr:nvSpPr>
      <xdr:spPr bwMode="auto">
        <a:xfrm>
          <a:off x="4552950" y="155162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958</xdr:row>
      <xdr:rowOff>0</xdr:rowOff>
    </xdr:from>
    <xdr:to>
      <xdr:col>10</xdr:col>
      <xdr:colOff>38100</xdr:colOff>
      <xdr:row>958</xdr:row>
      <xdr:rowOff>0</xdr:rowOff>
    </xdr:to>
    <xdr:sp macro="" textlink="">
      <xdr:nvSpPr>
        <xdr:cNvPr id="1548" name="Line 1749"/>
        <xdr:cNvSpPr>
          <a:spLocks noChangeShapeType="1"/>
        </xdr:cNvSpPr>
      </xdr:nvSpPr>
      <xdr:spPr bwMode="auto">
        <a:xfrm>
          <a:off x="4552950" y="155162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958</xdr:row>
      <xdr:rowOff>0</xdr:rowOff>
    </xdr:from>
    <xdr:to>
      <xdr:col>10</xdr:col>
      <xdr:colOff>38100</xdr:colOff>
      <xdr:row>958</xdr:row>
      <xdr:rowOff>0</xdr:rowOff>
    </xdr:to>
    <xdr:sp macro="" textlink="">
      <xdr:nvSpPr>
        <xdr:cNvPr id="1549" name="Line 1750"/>
        <xdr:cNvSpPr>
          <a:spLocks noChangeShapeType="1"/>
        </xdr:cNvSpPr>
      </xdr:nvSpPr>
      <xdr:spPr bwMode="auto">
        <a:xfrm>
          <a:off x="4552950" y="155162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958</xdr:row>
      <xdr:rowOff>0</xdr:rowOff>
    </xdr:from>
    <xdr:to>
      <xdr:col>10</xdr:col>
      <xdr:colOff>38100</xdr:colOff>
      <xdr:row>958</xdr:row>
      <xdr:rowOff>0</xdr:rowOff>
    </xdr:to>
    <xdr:sp macro="" textlink="">
      <xdr:nvSpPr>
        <xdr:cNvPr id="1550" name="Line 1751"/>
        <xdr:cNvSpPr>
          <a:spLocks noChangeShapeType="1"/>
        </xdr:cNvSpPr>
      </xdr:nvSpPr>
      <xdr:spPr bwMode="auto">
        <a:xfrm>
          <a:off x="4552950" y="155162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958</xdr:row>
      <xdr:rowOff>0</xdr:rowOff>
    </xdr:from>
    <xdr:to>
      <xdr:col>10</xdr:col>
      <xdr:colOff>38100</xdr:colOff>
      <xdr:row>958</xdr:row>
      <xdr:rowOff>0</xdr:rowOff>
    </xdr:to>
    <xdr:sp macro="" textlink="">
      <xdr:nvSpPr>
        <xdr:cNvPr id="1551" name="Line 1752"/>
        <xdr:cNvSpPr>
          <a:spLocks noChangeShapeType="1"/>
        </xdr:cNvSpPr>
      </xdr:nvSpPr>
      <xdr:spPr bwMode="auto">
        <a:xfrm>
          <a:off x="4552950" y="155162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958</xdr:row>
      <xdr:rowOff>0</xdr:rowOff>
    </xdr:from>
    <xdr:to>
      <xdr:col>10</xdr:col>
      <xdr:colOff>38100</xdr:colOff>
      <xdr:row>958</xdr:row>
      <xdr:rowOff>0</xdr:rowOff>
    </xdr:to>
    <xdr:sp macro="" textlink="">
      <xdr:nvSpPr>
        <xdr:cNvPr id="1552" name="Line 1753"/>
        <xdr:cNvSpPr>
          <a:spLocks noChangeShapeType="1"/>
        </xdr:cNvSpPr>
      </xdr:nvSpPr>
      <xdr:spPr bwMode="auto">
        <a:xfrm>
          <a:off x="4552950" y="155162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958</xdr:row>
      <xdr:rowOff>0</xdr:rowOff>
    </xdr:from>
    <xdr:to>
      <xdr:col>10</xdr:col>
      <xdr:colOff>38100</xdr:colOff>
      <xdr:row>958</xdr:row>
      <xdr:rowOff>0</xdr:rowOff>
    </xdr:to>
    <xdr:sp macro="" textlink="">
      <xdr:nvSpPr>
        <xdr:cNvPr id="1553" name="Line 1754"/>
        <xdr:cNvSpPr>
          <a:spLocks noChangeShapeType="1"/>
        </xdr:cNvSpPr>
      </xdr:nvSpPr>
      <xdr:spPr bwMode="auto">
        <a:xfrm>
          <a:off x="4552950" y="155162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958</xdr:row>
      <xdr:rowOff>0</xdr:rowOff>
    </xdr:from>
    <xdr:to>
      <xdr:col>10</xdr:col>
      <xdr:colOff>38100</xdr:colOff>
      <xdr:row>958</xdr:row>
      <xdr:rowOff>0</xdr:rowOff>
    </xdr:to>
    <xdr:sp macro="" textlink="">
      <xdr:nvSpPr>
        <xdr:cNvPr id="1554" name="Line 1755"/>
        <xdr:cNvSpPr>
          <a:spLocks noChangeShapeType="1"/>
        </xdr:cNvSpPr>
      </xdr:nvSpPr>
      <xdr:spPr bwMode="auto">
        <a:xfrm>
          <a:off x="4552950" y="155162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958</xdr:row>
      <xdr:rowOff>0</xdr:rowOff>
    </xdr:from>
    <xdr:to>
      <xdr:col>10</xdr:col>
      <xdr:colOff>38100</xdr:colOff>
      <xdr:row>958</xdr:row>
      <xdr:rowOff>0</xdr:rowOff>
    </xdr:to>
    <xdr:sp macro="" textlink="">
      <xdr:nvSpPr>
        <xdr:cNvPr id="1555" name="Line 1756"/>
        <xdr:cNvSpPr>
          <a:spLocks noChangeShapeType="1"/>
        </xdr:cNvSpPr>
      </xdr:nvSpPr>
      <xdr:spPr bwMode="auto">
        <a:xfrm>
          <a:off x="4552950" y="155162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970</xdr:row>
      <xdr:rowOff>0</xdr:rowOff>
    </xdr:from>
    <xdr:to>
      <xdr:col>10</xdr:col>
      <xdr:colOff>38100</xdr:colOff>
      <xdr:row>970</xdr:row>
      <xdr:rowOff>0</xdr:rowOff>
    </xdr:to>
    <xdr:sp macro="" textlink="">
      <xdr:nvSpPr>
        <xdr:cNvPr id="1556" name="Line 1743"/>
        <xdr:cNvSpPr>
          <a:spLocks noChangeShapeType="1"/>
        </xdr:cNvSpPr>
      </xdr:nvSpPr>
      <xdr:spPr bwMode="auto">
        <a:xfrm>
          <a:off x="4552950" y="15710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970</xdr:row>
      <xdr:rowOff>0</xdr:rowOff>
    </xdr:from>
    <xdr:to>
      <xdr:col>10</xdr:col>
      <xdr:colOff>38100</xdr:colOff>
      <xdr:row>970</xdr:row>
      <xdr:rowOff>0</xdr:rowOff>
    </xdr:to>
    <xdr:sp macro="" textlink="">
      <xdr:nvSpPr>
        <xdr:cNvPr id="1557" name="Line 1744"/>
        <xdr:cNvSpPr>
          <a:spLocks noChangeShapeType="1"/>
        </xdr:cNvSpPr>
      </xdr:nvSpPr>
      <xdr:spPr bwMode="auto">
        <a:xfrm>
          <a:off x="4552950" y="15710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970</xdr:row>
      <xdr:rowOff>0</xdr:rowOff>
    </xdr:from>
    <xdr:to>
      <xdr:col>10</xdr:col>
      <xdr:colOff>38100</xdr:colOff>
      <xdr:row>970</xdr:row>
      <xdr:rowOff>0</xdr:rowOff>
    </xdr:to>
    <xdr:sp macro="" textlink="">
      <xdr:nvSpPr>
        <xdr:cNvPr id="1558" name="Line 1745"/>
        <xdr:cNvSpPr>
          <a:spLocks noChangeShapeType="1"/>
        </xdr:cNvSpPr>
      </xdr:nvSpPr>
      <xdr:spPr bwMode="auto">
        <a:xfrm>
          <a:off x="4552950" y="15710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970</xdr:row>
      <xdr:rowOff>0</xdr:rowOff>
    </xdr:from>
    <xdr:to>
      <xdr:col>10</xdr:col>
      <xdr:colOff>38100</xdr:colOff>
      <xdr:row>970</xdr:row>
      <xdr:rowOff>0</xdr:rowOff>
    </xdr:to>
    <xdr:sp macro="" textlink="">
      <xdr:nvSpPr>
        <xdr:cNvPr id="1559" name="Line 1746"/>
        <xdr:cNvSpPr>
          <a:spLocks noChangeShapeType="1"/>
        </xdr:cNvSpPr>
      </xdr:nvSpPr>
      <xdr:spPr bwMode="auto">
        <a:xfrm>
          <a:off x="4552950" y="15710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970</xdr:row>
      <xdr:rowOff>0</xdr:rowOff>
    </xdr:from>
    <xdr:to>
      <xdr:col>10</xdr:col>
      <xdr:colOff>38100</xdr:colOff>
      <xdr:row>970</xdr:row>
      <xdr:rowOff>0</xdr:rowOff>
    </xdr:to>
    <xdr:sp macro="" textlink="">
      <xdr:nvSpPr>
        <xdr:cNvPr id="1560" name="Line 1747"/>
        <xdr:cNvSpPr>
          <a:spLocks noChangeShapeType="1"/>
        </xdr:cNvSpPr>
      </xdr:nvSpPr>
      <xdr:spPr bwMode="auto">
        <a:xfrm>
          <a:off x="4552950" y="15710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970</xdr:row>
      <xdr:rowOff>0</xdr:rowOff>
    </xdr:from>
    <xdr:to>
      <xdr:col>10</xdr:col>
      <xdr:colOff>38100</xdr:colOff>
      <xdr:row>970</xdr:row>
      <xdr:rowOff>0</xdr:rowOff>
    </xdr:to>
    <xdr:sp macro="" textlink="">
      <xdr:nvSpPr>
        <xdr:cNvPr id="1561" name="Line 1748"/>
        <xdr:cNvSpPr>
          <a:spLocks noChangeShapeType="1"/>
        </xdr:cNvSpPr>
      </xdr:nvSpPr>
      <xdr:spPr bwMode="auto">
        <a:xfrm>
          <a:off x="4552950" y="15710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970</xdr:row>
      <xdr:rowOff>0</xdr:rowOff>
    </xdr:from>
    <xdr:to>
      <xdr:col>10</xdr:col>
      <xdr:colOff>38100</xdr:colOff>
      <xdr:row>970</xdr:row>
      <xdr:rowOff>0</xdr:rowOff>
    </xdr:to>
    <xdr:sp macro="" textlink="">
      <xdr:nvSpPr>
        <xdr:cNvPr id="1562" name="Line 1749"/>
        <xdr:cNvSpPr>
          <a:spLocks noChangeShapeType="1"/>
        </xdr:cNvSpPr>
      </xdr:nvSpPr>
      <xdr:spPr bwMode="auto">
        <a:xfrm>
          <a:off x="4552950" y="15710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970</xdr:row>
      <xdr:rowOff>0</xdr:rowOff>
    </xdr:from>
    <xdr:to>
      <xdr:col>10</xdr:col>
      <xdr:colOff>38100</xdr:colOff>
      <xdr:row>970</xdr:row>
      <xdr:rowOff>0</xdr:rowOff>
    </xdr:to>
    <xdr:sp macro="" textlink="">
      <xdr:nvSpPr>
        <xdr:cNvPr id="1563" name="Line 1750"/>
        <xdr:cNvSpPr>
          <a:spLocks noChangeShapeType="1"/>
        </xdr:cNvSpPr>
      </xdr:nvSpPr>
      <xdr:spPr bwMode="auto">
        <a:xfrm>
          <a:off x="4552950" y="15710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970</xdr:row>
      <xdr:rowOff>0</xdr:rowOff>
    </xdr:from>
    <xdr:to>
      <xdr:col>10</xdr:col>
      <xdr:colOff>38100</xdr:colOff>
      <xdr:row>970</xdr:row>
      <xdr:rowOff>0</xdr:rowOff>
    </xdr:to>
    <xdr:sp macro="" textlink="">
      <xdr:nvSpPr>
        <xdr:cNvPr id="1564" name="Line 1751"/>
        <xdr:cNvSpPr>
          <a:spLocks noChangeShapeType="1"/>
        </xdr:cNvSpPr>
      </xdr:nvSpPr>
      <xdr:spPr bwMode="auto">
        <a:xfrm>
          <a:off x="4552950" y="15710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970</xdr:row>
      <xdr:rowOff>0</xdr:rowOff>
    </xdr:from>
    <xdr:to>
      <xdr:col>10</xdr:col>
      <xdr:colOff>38100</xdr:colOff>
      <xdr:row>970</xdr:row>
      <xdr:rowOff>0</xdr:rowOff>
    </xdr:to>
    <xdr:sp macro="" textlink="">
      <xdr:nvSpPr>
        <xdr:cNvPr id="1565" name="Line 1752"/>
        <xdr:cNvSpPr>
          <a:spLocks noChangeShapeType="1"/>
        </xdr:cNvSpPr>
      </xdr:nvSpPr>
      <xdr:spPr bwMode="auto">
        <a:xfrm>
          <a:off x="4552950" y="15710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970</xdr:row>
      <xdr:rowOff>0</xdr:rowOff>
    </xdr:from>
    <xdr:to>
      <xdr:col>10</xdr:col>
      <xdr:colOff>38100</xdr:colOff>
      <xdr:row>970</xdr:row>
      <xdr:rowOff>0</xdr:rowOff>
    </xdr:to>
    <xdr:sp macro="" textlink="">
      <xdr:nvSpPr>
        <xdr:cNvPr id="1566" name="Line 1753"/>
        <xdr:cNvSpPr>
          <a:spLocks noChangeShapeType="1"/>
        </xdr:cNvSpPr>
      </xdr:nvSpPr>
      <xdr:spPr bwMode="auto">
        <a:xfrm>
          <a:off x="4552950" y="15710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970</xdr:row>
      <xdr:rowOff>0</xdr:rowOff>
    </xdr:from>
    <xdr:to>
      <xdr:col>10</xdr:col>
      <xdr:colOff>38100</xdr:colOff>
      <xdr:row>970</xdr:row>
      <xdr:rowOff>0</xdr:rowOff>
    </xdr:to>
    <xdr:sp macro="" textlink="">
      <xdr:nvSpPr>
        <xdr:cNvPr id="1567" name="Line 1754"/>
        <xdr:cNvSpPr>
          <a:spLocks noChangeShapeType="1"/>
        </xdr:cNvSpPr>
      </xdr:nvSpPr>
      <xdr:spPr bwMode="auto">
        <a:xfrm>
          <a:off x="4552950" y="15710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970</xdr:row>
      <xdr:rowOff>0</xdr:rowOff>
    </xdr:from>
    <xdr:to>
      <xdr:col>10</xdr:col>
      <xdr:colOff>38100</xdr:colOff>
      <xdr:row>970</xdr:row>
      <xdr:rowOff>0</xdr:rowOff>
    </xdr:to>
    <xdr:sp macro="" textlink="">
      <xdr:nvSpPr>
        <xdr:cNvPr id="1568" name="Line 1755"/>
        <xdr:cNvSpPr>
          <a:spLocks noChangeShapeType="1"/>
        </xdr:cNvSpPr>
      </xdr:nvSpPr>
      <xdr:spPr bwMode="auto">
        <a:xfrm>
          <a:off x="4552950" y="15710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970</xdr:row>
      <xdr:rowOff>0</xdr:rowOff>
    </xdr:from>
    <xdr:to>
      <xdr:col>10</xdr:col>
      <xdr:colOff>38100</xdr:colOff>
      <xdr:row>970</xdr:row>
      <xdr:rowOff>0</xdr:rowOff>
    </xdr:to>
    <xdr:sp macro="" textlink="">
      <xdr:nvSpPr>
        <xdr:cNvPr id="1569" name="Line 1756"/>
        <xdr:cNvSpPr>
          <a:spLocks noChangeShapeType="1"/>
        </xdr:cNvSpPr>
      </xdr:nvSpPr>
      <xdr:spPr bwMode="auto">
        <a:xfrm>
          <a:off x="4552950" y="15710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998</xdr:row>
      <xdr:rowOff>0</xdr:rowOff>
    </xdr:from>
    <xdr:to>
      <xdr:col>10</xdr:col>
      <xdr:colOff>38100</xdr:colOff>
      <xdr:row>998</xdr:row>
      <xdr:rowOff>0</xdr:rowOff>
    </xdr:to>
    <xdr:sp macro="" textlink="">
      <xdr:nvSpPr>
        <xdr:cNvPr id="1570" name="Line 1743"/>
        <xdr:cNvSpPr>
          <a:spLocks noChangeShapeType="1"/>
        </xdr:cNvSpPr>
      </xdr:nvSpPr>
      <xdr:spPr bwMode="auto">
        <a:xfrm>
          <a:off x="4552950" y="161639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998</xdr:row>
      <xdr:rowOff>0</xdr:rowOff>
    </xdr:from>
    <xdr:to>
      <xdr:col>10</xdr:col>
      <xdr:colOff>38100</xdr:colOff>
      <xdr:row>998</xdr:row>
      <xdr:rowOff>0</xdr:rowOff>
    </xdr:to>
    <xdr:sp macro="" textlink="">
      <xdr:nvSpPr>
        <xdr:cNvPr id="1571" name="Line 1744"/>
        <xdr:cNvSpPr>
          <a:spLocks noChangeShapeType="1"/>
        </xdr:cNvSpPr>
      </xdr:nvSpPr>
      <xdr:spPr bwMode="auto">
        <a:xfrm>
          <a:off x="4552950" y="161639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998</xdr:row>
      <xdr:rowOff>0</xdr:rowOff>
    </xdr:from>
    <xdr:to>
      <xdr:col>10</xdr:col>
      <xdr:colOff>38100</xdr:colOff>
      <xdr:row>998</xdr:row>
      <xdr:rowOff>0</xdr:rowOff>
    </xdr:to>
    <xdr:sp macro="" textlink="">
      <xdr:nvSpPr>
        <xdr:cNvPr id="1572" name="Line 1745"/>
        <xdr:cNvSpPr>
          <a:spLocks noChangeShapeType="1"/>
        </xdr:cNvSpPr>
      </xdr:nvSpPr>
      <xdr:spPr bwMode="auto">
        <a:xfrm>
          <a:off x="4552950" y="161639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998</xdr:row>
      <xdr:rowOff>0</xdr:rowOff>
    </xdr:from>
    <xdr:to>
      <xdr:col>10</xdr:col>
      <xdr:colOff>38100</xdr:colOff>
      <xdr:row>998</xdr:row>
      <xdr:rowOff>0</xdr:rowOff>
    </xdr:to>
    <xdr:sp macro="" textlink="">
      <xdr:nvSpPr>
        <xdr:cNvPr id="1573" name="Line 1746"/>
        <xdr:cNvSpPr>
          <a:spLocks noChangeShapeType="1"/>
        </xdr:cNvSpPr>
      </xdr:nvSpPr>
      <xdr:spPr bwMode="auto">
        <a:xfrm>
          <a:off x="4552950" y="161639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998</xdr:row>
      <xdr:rowOff>0</xdr:rowOff>
    </xdr:from>
    <xdr:to>
      <xdr:col>10</xdr:col>
      <xdr:colOff>38100</xdr:colOff>
      <xdr:row>998</xdr:row>
      <xdr:rowOff>0</xdr:rowOff>
    </xdr:to>
    <xdr:sp macro="" textlink="">
      <xdr:nvSpPr>
        <xdr:cNvPr id="1574" name="Line 1747"/>
        <xdr:cNvSpPr>
          <a:spLocks noChangeShapeType="1"/>
        </xdr:cNvSpPr>
      </xdr:nvSpPr>
      <xdr:spPr bwMode="auto">
        <a:xfrm>
          <a:off x="4552950" y="161639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998</xdr:row>
      <xdr:rowOff>0</xdr:rowOff>
    </xdr:from>
    <xdr:to>
      <xdr:col>10</xdr:col>
      <xdr:colOff>38100</xdr:colOff>
      <xdr:row>998</xdr:row>
      <xdr:rowOff>0</xdr:rowOff>
    </xdr:to>
    <xdr:sp macro="" textlink="">
      <xdr:nvSpPr>
        <xdr:cNvPr id="1575" name="Line 1748"/>
        <xdr:cNvSpPr>
          <a:spLocks noChangeShapeType="1"/>
        </xdr:cNvSpPr>
      </xdr:nvSpPr>
      <xdr:spPr bwMode="auto">
        <a:xfrm>
          <a:off x="4552950" y="161639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998</xdr:row>
      <xdr:rowOff>0</xdr:rowOff>
    </xdr:from>
    <xdr:to>
      <xdr:col>10</xdr:col>
      <xdr:colOff>38100</xdr:colOff>
      <xdr:row>998</xdr:row>
      <xdr:rowOff>0</xdr:rowOff>
    </xdr:to>
    <xdr:sp macro="" textlink="">
      <xdr:nvSpPr>
        <xdr:cNvPr id="1576" name="Line 1749"/>
        <xdr:cNvSpPr>
          <a:spLocks noChangeShapeType="1"/>
        </xdr:cNvSpPr>
      </xdr:nvSpPr>
      <xdr:spPr bwMode="auto">
        <a:xfrm>
          <a:off x="4552950" y="161639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998</xdr:row>
      <xdr:rowOff>0</xdr:rowOff>
    </xdr:from>
    <xdr:to>
      <xdr:col>10</xdr:col>
      <xdr:colOff>38100</xdr:colOff>
      <xdr:row>998</xdr:row>
      <xdr:rowOff>0</xdr:rowOff>
    </xdr:to>
    <xdr:sp macro="" textlink="">
      <xdr:nvSpPr>
        <xdr:cNvPr id="1577" name="Line 1750"/>
        <xdr:cNvSpPr>
          <a:spLocks noChangeShapeType="1"/>
        </xdr:cNvSpPr>
      </xdr:nvSpPr>
      <xdr:spPr bwMode="auto">
        <a:xfrm>
          <a:off x="4552950" y="161639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998</xdr:row>
      <xdr:rowOff>0</xdr:rowOff>
    </xdr:from>
    <xdr:to>
      <xdr:col>10</xdr:col>
      <xdr:colOff>38100</xdr:colOff>
      <xdr:row>998</xdr:row>
      <xdr:rowOff>0</xdr:rowOff>
    </xdr:to>
    <xdr:sp macro="" textlink="">
      <xdr:nvSpPr>
        <xdr:cNvPr id="1578" name="Line 1751"/>
        <xdr:cNvSpPr>
          <a:spLocks noChangeShapeType="1"/>
        </xdr:cNvSpPr>
      </xdr:nvSpPr>
      <xdr:spPr bwMode="auto">
        <a:xfrm>
          <a:off x="4552950" y="161639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998</xdr:row>
      <xdr:rowOff>0</xdr:rowOff>
    </xdr:from>
    <xdr:to>
      <xdr:col>10</xdr:col>
      <xdr:colOff>38100</xdr:colOff>
      <xdr:row>998</xdr:row>
      <xdr:rowOff>0</xdr:rowOff>
    </xdr:to>
    <xdr:sp macro="" textlink="">
      <xdr:nvSpPr>
        <xdr:cNvPr id="1579" name="Line 1752"/>
        <xdr:cNvSpPr>
          <a:spLocks noChangeShapeType="1"/>
        </xdr:cNvSpPr>
      </xdr:nvSpPr>
      <xdr:spPr bwMode="auto">
        <a:xfrm>
          <a:off x="4552950" y="161639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998</xdr:row>
      <xdr:rowOff>0</xdr:rowOff>
    </xdr:from>
    <xdr:to>
      <xdr:col>10</xdr:col>
      <xdr:colOff>38100</xdr:colOff>
      <xdr:row>998</xdr:row>
      <xdr:rowOff>0</xdr:rowOff>
    </xdr:to>
    <xdr:sp macro="" textlink="">
      <xdr:nvSpPr>
        <xdr:cNvPr id="1580" name="Line 1753"/>
        <xdr:cNvSpPr>
          <a:spLocks noChangeShapeType="1"/>
        </xdr:cNvSpPr>
      </xdr:nvSpPr>
      <xdr:spPr bwMode="auto">
        <a:xfrm>
          <a:off x="4552950" y="161639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998</xdr:row>
      <xdr:rowOff>0</xdr:rowOff>
    </xdr:from>
    <xdr:to>
      <xdr:col>10</xdr:col>
      <xdr:colOff>38100</xdr:colOff>
      <xdr:row>998</xdr:row>
      <xdr:rowOff>0</xdr:rowOff>
    </xdr:to>
    <xdr:sp macro="" textlink="">
      <xdr:nvSpPr>
        <xdr:cNvPr id="1581" name="Line 1754"/>
        <xdr:cNvSpPr>
          <a:spLocks noChangeShapeType="1"/>
        </xdr:cNvSpPr>
      </xdr:nvSpPr>
      <xdr:spPr bwMode="auto">
        <a:xfrm>
          <a:off x="4552950" y="161639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998</xdr:row>
      <xdr:rowOff>0</xdr:rowOff>
    </xdr:from>
    <xdr:to>
      <xdr:col>10</xdr:col>
      <xdr:colOff>38100</xdr:colOff>
      <xdr:row>998</xdr:row>
      <xdr:rowOff>0</xdr:rowOff>
    </xdr:to>
    <xdr:sp macro="" textlink="">
      <xdr:nvSpPr>
        <xdr:cNvPr id="1582" name="Line 1755"/>
        <xdr:cNvSpPr>
          <a:spLocks noChangeShapeType="1"/>
        </xdr:cNvSpPr>
      </xdr:nvSpPr>
      <xdr:spPr bwMode="auto">
        <a:xfrm>
          <a:off x="4552950" y="161639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998</xdr:row>
      <xdr:rowOff>0</xdr:rowOff>
    </xdr:from>
    <xdr:to>
      <xdr:col>10</xdr:col>
      <xdr:colOff>38100</xdr:colOff>
      <xdr:row>998</xdr:row>
      <xdr:rowOff>0</xdr:rowOff>
    </xdr:to>
    <xdr:sp macro="" textlink="">
      <xdr:nvSpPr>
        <xdr:cNvPr id="1583" name="Line 1756"/>
        <xdr:cNvSpPr>
          <a:spLocks noChangeShapeType="1"/>
        </xdr:cNvSpPr>
      </xdr:nvSpPr>
      <xdr:spPr bwMode="auto">
        <a:xfrm>
          <a:off x="4552950" y="161639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998</xdr:row>
      <xdr:rowOff>0</xdr:rowOff>
    </xdr:from>
    <xdr:to>
      <xdr:col>10</xdr:col>
      <xdr:colOff>38100</xdr:colOff>
      <xdr:row>998</xdr:row>
      <xdr:rowOff>0</xdr:rowOff>
    </xdr:to>
    <xdr:sp macro="" textlink="">
      <xdr:nvSpPr>
        <xdr:cNvPr id="1584" name="Line 1743"/>
        <xdr:cNvSpPr>
          <a:spLocks noChangeShapeType="1"/>
        </xdr:cNvSpPr>
      </xdr:nvSpPr>
      <xdr:spPr bwMode="auto">
        <a:xfrm>
          <a:off x="4552950" y="161639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998</xdr:row>
      <xdr:rowOff>0</xdr:rowOff>
    </xdr:from>
    <xdr:to>
      <xdr:col>10</xdr:col>
      <xdr:colOff>38100</xdr:colOff>
      <xdr:row>998</xdr:row>
      <xdr:rowOff>0</xdr:rowOff>
    </xdr:to>
    <xdr:sp macro="" textlink="">
      <xdr:nvSpPr>
        <xdr:cNvPr id="1585" name="Line 1744"/>
        <xdr:cNvSpPr>
          <a:spLocks noChangeShapeType="1"/>
        </xdr:cNvSpPr>
      </xdr:nvSpPr>
      <xdr:spPr bwMode="auto">
        <a:xfrm>
          <a:off x="4552950" y="161639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998</xdr:row>
      <xdr:rowOff>0</xdr:rowOff>
    </xdr:from>
    <xdr:to>
      <xdr:col>10</xdr:col>
      <xdr:colOff>38100</xdr:colOff>
      <xdr:row>998</xdr:row>
      <xdr:rowOff>0</xdr:rowOff>
    </xdr:to>
    <xdr:sp macro="" textlink="">
      <xdr:nvSpPr>
        <xdr:cNvPr id="1586" name="Line 1745"/>
        <xdr:cNvSpPr>
          <a:spLocks noChangeShapeType="1"/>
        </xdr:cNvSpPr>
      </xdr:nvSpPr>
      <xdr:spPr bwMode="auto">
        <a:xfrm>
          <a:off x="4552950" y="161639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998</xdr:row>
      <xdr:rowOff>0</xdr:rowOff>
    </xdr:from>
    <xdr:to>
      <xdr:col>10</xdr:col>
      <xdr:colOff>38100</xdr:colOff>
      <xdr:row>998</xdr:row>
      <xdr:rowOff>0</xdr:rowOff>
    </xdr:to>
    <xdr:sp macro="" textlink="">
      <xdr:nvSpPr>
        <xdr:cNvPr id="1587" name="Line 1746"/>
        <xdr:cNvSpPr>
          <a:spLocks noChangeShapeType="1"/>
        </xdr:cNvSpPr>
      </xdr:nvSpPr>
      <xdr:spPr bwMode="auto">
        <a:xfrm>
          <a:off x="4552950" y="161639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998</xdr:row>
      <xdr:rowOff>0</xdr:rowOff>
    </xdr:from>
    <xdr:to>
      <xdr:col>10</xdr:col>
      <xdr:colOff>38100</xdr:colOff>
      <xdr:row>998</xdr:row>
      <xdr:rowOff>0</xdr:rowOff>
    </xdr:to>
    <xdr:sp macro="" textlink="">
      <xdr:nvSpPr>
        <xdr:cNvPr id="1588" name="Line 1747"/>
        <xdr:cNvSpPr>
          <a:spLocks noChangeShapeType="1"/>
        </xdr:cNvSpPr>
      </xdr:nvSpPr>
      <xdr:spPr bwMode="auto">
        <a:xfrm>
          <a:off x="4552950" y="161639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998</xdr:row>
      <xdr:rowOff>0</xdr:rowOff>
    </xdr:from>
    <xdr:to>
      <xdr:col>10</xdr:col>
      <xdr:colOff>38100</xdr:colOff>
      <xdr:row>998</xdr:row>
      <xdr:rowOff>0</xdr:rowOff>
    </xdr:to>
    <xdr:sp macro="" textlink="">
      <xdr:nvSpPr>
        <xdr:cNvPr id="1589" name="Line 1748"/>
        <xdr:cNvSpPr>
          <a:spLocks noChangeShapeType="1"/>
        </xdr:cNvSpPr>
      </xdr:nvSpPr>
      <xdr:spPr bwMode="auto">
        <a:xfrm>
          <a:off x="4552950" y="161639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998</xdr:row>
      <xdr:rowOff>0</xdr:rowOff>
    </xdr:from>
    <xdr:to>
      <xdr:col>10</xdr:col>
      <xdr:colOff>38100</xdr:colOff>
      <xdr:row>998</xdr:row>
      <xdr:rowOff>0</xdr:rowOff>
    </xdr:to>
    <xdr:sp macro="" textlink="">
      <xdr:nvSpPr>
        <xdr:cNvPr id="1590" name="Line 1749"/>
        <xdr:cNvSpPr>
          <a:spLocks noChangeShapeType="1"/>
        </xdr:cNvSpPr>
      </xdr:nvSpPr>
      <xdr:spPr bwMode="auto">
        <a:xfrm>
          <a:off x="4552950" y="161639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998</xdr:row>
      <xdr:rowOff>0</xdr:rowOff>
    </xdr:from>
    <xdr:to>
      <xdr:col>10</xdr:col>
      <xdr:colOff>38100</xdr:colOff>
      <xdr:row>998</xdr:row>
      <xdr:rowOff>0</xdr:rowOff>
    </xdr:to>
    <xdr:sp macro="" textlink="">
      <xdr:nvSpPr>
        <xdr:cNvPr id="1591" name="Line 1750"/>
        <xdr:cNvSpPr>
          <a:spLocks noChangeShapeType="1"/>
        </xdr:cNvSpPr>
      </xdr:nvSpPr>
      <xdr:spPr bwMode="auto">
        <a:xfrm>
          <a:off x="4552950" y="161639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998</xdr:row>
      <xdr:rowOff>0</xdr:rowOff>
    </xdr:from>
    <xdr:to>
      <xdr:col>10</xdr:col>
      <xdr:colOff>38100</xdr:colOff>
      <xdr:row>998</xdr:row>
      <xdr:rowOff>0</xdr:rowOff>
    </xdr:to>
    <xdr:sp macro="" textlink="">
      <xdr:nvSpPr>
        <xdr:cNvPr id="1592" name="Line 1751"/>
        <xdr:cNvSpPr>
          <a:spLocks noChangeShapeType="1"/>
        </xdr:cNvSpPr>
      </xdr:nvSpPr>
      <xdr:spPr bwMode="auto">
        <a:xfrm>
          <a:off x="4552950" y="161639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998</xdr:row>
      <xdr:rowOff>0</xdr:rowOff>
    </xdr:from>
    <xdr:to>
      <xdr:col>10</xdr:col>
      <xdr:colOff>38100</xdr:colOff>
      <xdr:row>998</xdr:row>
      <xdr:rowOff>0</xdr:rowOff>
    </xdr:to>
    <xdr:sp macro="" textlink="">
      <xdr:nvSpPr>
        <xdr:cNvPr id="1593" name="Line 1752"/>
        <xdr:cNvSpPr>
          <a:spLocks noChangeShapeType="1"/>
        </xdr:cNvSpPr>
      </xdr:nvSpPr>
      <xdr:spPr bwMode="auto">
        <a:xfrm>
          <a:off x="4552950" y="161639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998</xdr:row>
      <xdr:rowOff>0</xdr:rowOff>
    </xdr:from>
    <xdr:to>
      <xdr:col>10</xdr:col>
      <xdr:colOff>38100</xdr:colOff>
      <xdr:row>998</xdr:row>
      <xdr:rowOff>0</xdr:rowOff>
    </xdr:to>
    <xdr:sp macro="" textlink="">
      <xdr:nvSpPr>
        <xdr:cNvPr id="1594" name="Line 1753"/>
        <xdr:cNvSpPr>
          <a:spLocks noChangeShapeType="1"/>
        </xdr:cNvSpPr>
      </xdr:nvSpPr>
      <xdr:spPr bwMode="auto">
        <a:xfrm>
          <a:off x="4552950" y="161639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998</xdr:row>
      <xdr:rowOff>0</xdr:rowOff>
    </xdr:from>
    <xdr:to>
      <xdr:col>10</xdr:col>
      <xdr:colOff>38100</xdr:colOff>
      <xdr:row>998</xdr:row>
      <xdr:rowOff>0</xdr:rowOff>
    </xdr:to>
    <xdr:sp macro="" textlink="">
      <xdr:nvSpPr>
        <xdr:cNvPr id="1595" name="Line 1754"/>
        <xdr:cNvSpPr>
          <a:spLocks noChangeShapeType="1"/>
        </xdr:cNvSpPr>
      </xdr:nvSpPr>
      <xdr:spPr bwMode="auto">
        <a:xfrm>
          <a:off x="4552950" y="161639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998</xdr:row>
      <xdr:rowOff>0</xdr:rowOff>
    </xdr:from>
    <xdr:to>
      <xdr:col>10</xdr:col>
      <xdr:colOff>38100</xdr:colOff>
      <xdr:row>998</xdr:row>
      <xdr:rowOff>0</xdr:rowOff>
    </xdr:to>
    <xdr:sp macro="" textlink="">
      <xdr:nvSpPr>
        <xdr:cNvPr id="1596" name="Line 1755"/>
        <xdr:cNvSpPr>
          <a:spLocks noChangeShapeType="1"/>
        </xdr:cNvSpPr>
      </xdr:nvSpPr>
      <xdr:spPr bwMode="auto">
        <a:xfrm>
          <a:off x="4552950" y="161639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998</xdr:row>
      <xdr:rowOff>0</xdr:rowOff>
    </xdr:from>
    <xdr:to>
      <xdr:col>10</xdr:col>
      <xdr:colOff>38100</xdr:colOff>
      <xdr:row>998</xdr:row>
      <xdr:rowOff>0</xdr:rowOff>
    </xdr:to>
    <xdr:sp macro="" textlink="">
      <xdr:nvSpPr>
        <xdr:cNvPr id="1597" name="Line 1756"/>
        <xdr:cNvSpPr>
          <a:spLocks noChangeShapeType="1"/>
        </xdr:cNvSpPr>
      </xdr:nvSpPr>
      <xdr:spPr bwMode="auto">
        <a:xfrm>
          <a:off x="4552950" y="161639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998</xdr:row>
      <xdr:rowOff>0</xdr:rowOff>
    </xdr:from>
    <xdr:to>
      <xdr:col>10</xdr:col>
      <xdr:colOff>38100</xdr:colOff>
      <xdr:row>998</xdr:row>
      <xdr:rowOff>0</xdr:rowOff>
    </xdr:to>
    <xdr:sp macro="" textlink="">
      <xdr:nvSpPr>
        <xdr:cNvPr id="1598" name="Line 1743"/>
        <xdr:cNvSpPr>
          <a:spLocks noChangeShapeType="1"/>
        </xdr:cNvSpPr>
      </xdr:nvSpPr>
      <xdr:spPr bwMode="auto">
        <a:xfrm>
          <a:off x="4552950" y="161639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998</xdr:row>
      <xdr:rowOff>0</xdr:rowOff>
    </xdr:from>
    <xdr:to>
      <xdr:col>10</xdr:col>
      <xdr:colOff>38100</xdr:colOff>
      <xdr:row>998</xdr:row>
      <xdr:rowOff>0</xdr:rowOff>
    </xdr:to>
    <xdr:sp macro="" textlink="">
      <xdr:nvSpPr>
        <xdr:cNvPr id="1599" name="Line 1744"/>
        <xdr:cNvSpPr>
          <a:spLocks noChangeShapeType="1"/>
        </xdr:cNvSpPr>
      </xdr:nvSpPr>
      <xdr:spPr bwMode="auto">
        <a:xfrm>
          <a:off x="4552950" y="161639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998</xdr:row>
      <xdr:rowOff>0</xdr:rowOff>
    </xdr:from>
    <xdr:to>
      <xdr:col>10</xdr:col>
      <xdr:colOff>38100</xdr:colOff>
      <xdr:row>998</xdr:row>
      <xdr:rowOff>0</xdr:rowOff>
    </xdr:to>
    <xdr:sp macro="" textlink="">
      <xdr:nvSpPr>
        <xdr:cNvPr id="1600" name="Line 1745"/>
        <xdr:cNvSpPr>
          <a:spLocks noChangeShapeType="1"/>
        </xdr:cNvSpPr>
      </xdr:nvSpPr>
      <xdr:spPr bwMode="auto">
        <a:xfrm>
          <a:off x="4552950" y="161639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998</xdr:row>
      <xdr:rowOff>0</xdr:rowOff>
    </xdr:from>
    <xdr:to>
      <xdr:col>10</xdr:col>
      <xdr:colOff>38100</xdr:colOff>
      <xdr:row>998</xdr:row>
      <xdr:rowOff>0</xdr:rowOff>
    </xdr:to>
    <xdr:sp macro="" textlink="">
      <xdr:nvSpPr>
        <xdr:cNvPr id="1601" name="Line 1746"/>
        <xdr:cNvSpPr>
          <a:spLocks noChangeShapeType="1"/>
        </xdr:cNvSpPr>
      </xdr:nvSpPr>
      <xdr:spPr bwMode="auto">
        <a:xfrm>
          <a:off x="4552950" y="161639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998</xdr:row>
      <xdr:rowOff>0</xdr:rowOff>
    </xdr:from>
    <xdr:to>
      <xdr:col>10</xdr:col>
      <xdr:colOff>38100</xdr:colOff>
      <xdr:row>998</xdr:row>
      <xdr:rowOff>0</xdr:rowOff>
    </xdr:to>
    <xdr:sp macro="" textlink="">
      <xdr:nvSpPr>
        <xdr:cNvPr id="1602" name="Line 1747"/>
        <xdr:cNvSpPr>
          <a:spLocks noChangeShapeType="1"/>
        </xdr:cNvSpPr>
      </xdr:nvSpPr>
      <xdr:spPr bwMode="auto">
        <a:xfrm>
          <a:off x="4552950" y="161639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998</xdr:row>
      <xdr:rowOff>0</xdr:rowOff>
    </xdr:from>
    <xdr:to>
      <xdr:col>10</xdr:col>
      <xdr:colOff>38100</xdr:colOff>
      <xdr:row>998</xdr:row>
      <xdr:rowOff>0</xdr:rowOff>
    </xdr:to>
    <xdr:sp macro="" textlink="">
      <xdr:nvSpPr>
        <xdr:cNvPr id="1603" name="Line 1748"/>
        <xdr:cNvSpPr>
          <a:spLocks noChangeShapeType="1"/>
        </xdr:cNvSpPr>
      </xdr:nvSpPr>
      <xdr:spPr bwMode="auto">
        <a:xfrm>
          <a:off x="4552950" y="161639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998</xdr:row>
      <xdr:rowOff>0</xdr:rowOff>
    </xdr:from>
    <xdr:to>
      <xdr:col>10</xdr:col>
      <xdr:colOff>38100</xdr:colOff>
      <xdr:row>998</xdr:row>
      <xdr:rowOff>0</xdr:rowOff>
    </xdr:to>
    <xdr:sp macro="" textlink="">
      <xdr:nvSpPr>
        <xdr:cNvPr id="1604" name="Line 1749"/>
        <xdr:cNvSpPr>
          <a:spLocks noChangeShapeType="1"/>
        </xdr:cNvSpPr>
      </xdr:nvSpPr>
      <xdr:spPr bwMode="auto">
        <a:xfrm>
          <a:off x="4552950" y="161639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998</xdr:row>
      <xdr:rowOff>0</xdr:rowOff>
    </xdr:from>
    <xdr:to>
      <xdr:col>10</xdr:col>
      <xdr:colOff>38100</xdr:colOff>
      <xdr:row>998</xdr:row>
      <xdr:rowOff>0</xdr:rowOff>
    </xdr:to>
    <xdr:sp macro="" textlink="">
      <xdr:nvSpPr>
        <xdr:cNvPr id="1605" name="Line 1750"/>
        <xdr:cNvSpPr>
          <a:spLocks noChangeShapeType="1"/>
        </xdr:cNvSpPr>
      </xdr:nvSpPr>
      <xdr:spPr bwMode="auto">
        <a:xfrm>
          <a:off x="4552950" y="161639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998</xdr:row>
      <xdr:rowOff>0</xdr:rowOff>
    </xdr:from>
    <xdr:to>
      <xdr:col>10</xdr:col>
      <xdr:colOff>38100</xdr:colOff>
      <xdr:row>998</xdr:row>
      <xdr:rowOff>0</xdr:rowOff>
    </xdr:to>
    <xdr:sp macro="" textlink="">
      <xdr:nvSpPr>
        <xdr:cNvPr id="1606" name="Line 1751"/>
        <xdr:cNvSpPr>
          <a:spLocks noChangeShapeType="1"/>
        </xdr:cNvSpPr>
      </xdr:nvSpPr>
      <xdr:spPr bwMode="auto">
        <a:xfrm>
          <a:off x="4552950" y="161639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998</xdr:row>
      <xdr:rowOff>0</xdr:rowOff>
    </xdr:from>
    <xdr:to>
      <xdr:col>10</xdr:col>
      <xdr:colOff>38100</xdr:colOff>
      <xdr:row>998</xdr:row>
      <xdr:rowOff>0</xdr:rowOff>
    </xdr:to>
    <xdr:sp macro="" textlink="">
      <xdr:nvSpPr>
        <xdr:cNvPr id="1607" name="Line 1752"/>
        <xdr:cNvSpPr>
          <a:spLocks noChangeShapeType="1"/>
        </xdr:cNvSpPr>
      </xdr:nvSpPr>
      <xdr:spPr bwMode="auto">
        <a:xfrm>
          <a:off x="4552950" y="161639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998</xdr:row>
      <xdr:rowOff>0</xdr:rowOff>
    </xdr:from>
    <xdr:to>
      <xdr:col>10</xdr:col>
      <xdr:colOff>38100</xdr:colOff>
      <xdr:row>998</xdr:row>
      <xdr:rowOff>0</xdr:rowOff>
    </xdr:to>
    <xdr:sp macro="" textlink="">
      <xdr:nvSpPr>
        <xdr:cNvPr id="1608" name="Line 1753"/>
        <xdr:cNvSpPr>
          <a:spLocks noChangeShapeType="1"/>
        </xdr:cNvSpPr>
      </xdr:nvSpPr>
      <xdr:spPr bwMode="auto">
        <a:xfrm>
          <a:off x="4552950" y="161639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998</xdr:row>
      <xdr:rowOff>0</xdr:rowOff>
    </xdr:from>
    <xdr:to>
      <xdr:col>10</xdr:col>
      <xdr:colOff>38100</xdr:colOff>
      <xdr:row>998</xdr:row>
      <xdr:rowOff>0</xdr:rowOff>
    </xdr:to>
    <xdr:sp macro="" textlink="">
      <xdr:nvSpPr>
        <xdr:cNvPr id="1609" name="Line 1754"/>
        <xdr:cNvSpPr>
          <a:spLocks noChangeShapeType="1"/>
        </xdr:cNvSpPr>
      </xdr:nvSpPr>
      <xdr:spPr bwMode="auto">
        <a:xfrm>
          <a:off x="4552950" y="161639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998</xdr:row>
      <xdr:rowOff>0</xdr:rowOff>
    </xdr:from>
    <xdr:to>
      <xdr:col>10</xdr:col>
      <xdr:colOff>38100</xdr:colOff>
      <xdr:row>998</xdr:row>
      <xdr:rowOff>0</xdr:rowOff>
    </xdr:to>
    <xdr:sp macro="" textlink="">
      <xdr:nvSpPr>
        <xdr:cNvPr id="1610" name="Line 1755"/>
        <xdr:cNvSpPr>
          <a:spLocks noChangeShapeType="1"/>
        </xdr:cNvSpPr>
      </xdr:nvSpPr>
      <xdr:spPr bwMode="auto">
        <a:xfrm>
          <a:off x="4552950" y="161639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998</xdr:row>
      <xdr:rowOff>0</xdr:rowOff>
    </xdr:from>
    <xdr:to>
      <xdr:col>10</xdr:col>
      <xdr:colOff>38100</xdr:colOff>
      <xdr:row>998</xdr:row>
      <xdr:rowOff>0</xdr:rowOff>
    </xdr:to>
    <xdr:sp macro="" textlink="">
      <xdr:nvSpPr>
        <xdr:cNvPr id="1611" name="Line 1756"/>
        <xdr:cNvSpPr>
          <a:spLocks noChangeShapeType="1"/>
        </xdr:cNvSpPr>
      </xdr:nvSpPr>
      <xdr:spPr bwMode="auto">
        <a:xfrm>
          <a:off x="4552950" y="161639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998</xdr:row>
      <xdr:rowOff>0</xdr:rowOff>
    </xdr:from>
    <xdr:to>
      <xdr:col>10</xdr:col>
      <xdr:colOff>38100</xdr:colOff>
      <xdr:row>998</xdr:row>
      <xdr:rowOff>0</xdr:rowOff>
    </xdr:to>
    <xdr:sp macro="" textlink="">
      <xdr:nvSpPr>
        <xdr:cNvPr id="1612" name="Line 1743"/>
        <xdr:cNvSpPr>
          <a:spLocks noChangeShapeType="1"/>
        </xdr:cNvSpPr>
      </xdr:nvSpPr>
      <xdr:spPr bwMode="auto">
        <a:xfrm>
          <a:off x="4552950" y="161639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998</xdr:row>
      <xdr:rowOff>0</xdr:rowOff>
    </xdr:from>
    <xdr:to>
      <xdr:col>10</xdr:col>
      <xdr:colOff>38100</xdr:colOff>
      <xdr:row>998</xdr:row>
      <xdr:rowOff>0</xdr:rowOff>
    </xdr:to>
    <xdr:sp macro="" textlink="">
      <xdr:nvSpPr>
        <xdr:cNvPr id="1613" name="Line 1744"/>
        <xdr:cNvSpPr>
          <a:spLocks noChangeShapeType="1"/>
        </xdr:cNvSpPr>
      </xdr:nvSpPr>
      <xdr:spPr bwMode="auto">
        <a:xfrm>
          <a:off x="4552950" y="161639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998</xdr:row>
      <xdr:rowOff>0</xdr:rowOff>
    </xdr:from>
    <xdr:to>
      <xdr:col>10</xdr:col>
      <xdr:colOff>38100</xdr:colOff>
      <xdr:row>998</xdr:row>
      <xdr:rowOff>0</xdr:rowOff>
    </xdr:to>
    <xdr:sp macro="" textlink="">
      <xdr:nvSpPr>
        <xdr:cNvPr id="1614" name="Line 1745"/>
        <xdr:cNvSpPr>
          <a:spLocks noChangeShapeType="1"/>
        </xdr:cNvSpPr>
      </xdr:nvSpPr>
      <xdr:spPr bwMode="auto">
        <a:xfrm>
          <a:off x="4552950" y="161639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998</xdr:row>
      <xdr:rowOff>0</xdr:rowOff>
    </xdr:from>
    <xdr:to>
      <xdr:col>10</xdr:col>
      <xdr:colOff>38100</xdr:colOff>
      <xdr:row>998</xdr:row>
      <xdr:rowOff>0</xdr:rowOff>
    </xdr:to>
    <xdr:sp macro="" textlink="">
      <xdr:nvSpPr>
        <xdr:cNvPr id="1615" name="Line 1746"/>
        <xdr:cNvSpPr>
          <a:spLocks noChangeShapeType="1"/>
        </xdr:cNvSpPr>
      </xdr:nvSpPr>
      <xdr:spPr bwMode="auto">
        <a:xfrm>
          <a:off x="4552950" y="161639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998</xdr:row>
      <xdr:rowOff>0</xdr:rowOff>
    </xdr:from>
    <xdr:to>
      <xdr:col>10</xdr:col>
      <xdr:colOff>38100</xdr:colOff>
      <xdr:row>998</xdr:row>
      <xdr:rowOff>0</xdr:rowOff>
    </xdr:to>
    <xdr:sp macro="" textlink="">
      <xdr:nvSpPr>
        <xdr:cNvPr id="1616" name="Line 1747"/>
        <xdr:cNvSpPr>
          <a:spLocks noChangeShapeType="1"/>
        </xdr:cNvSpPr>
      </xdr:nvSpPr>
      <xdr:spPr bwMode="auto">
        <a:xfrm>
          <a:off x="4552950" y="161639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998</xdr:row>
      <xdr:rowOff>0</xdr:rowOff>
    </xdr:from>
    <xdr:to>
      <xdr:col>10</xdr:col>
      <xdr:colOff>38100</xdr:colOff>
      <xdr:row>998</xdr:row>
      <xdr:rowOff>0</xdr:rowOff>
    </xdr:to>
    <xdr:sp macro="" textlink="">
      <xdr:nvSpPr>
        <xdr:cNvPr id="1617" name="Line 1748"/>
        <xdr:cNvSpPr>
          <a:spLocks noChangeShapeType="1"/>
        </xdr:cNvSpPr>
      </xdr:nvSpPr>
      <xdr:spPr bwMode="auto">
        <a:xfrm>
          <a:off x="4552950" y="161639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998</xdr:row>
      <xdr:rowOff>0</xdr:rowOff>
    </xdr:from>
    <xdr:to>
      <xdr:col>10</xdr:col>
      <xdr:colOff>38100</xdr:colOff>
      <xdr:row>998</xdr:row>
      <xdr:rowOff>0</xdr:rowOff>
    </xdr:to>
    <xdr:sp macro="" textlink="">
      <xdr:nvSpPr>
        <xdr:cNvPr id="1618" name="Line 1749"/>
        <xdr:cNvSpPr>
          <a:spLocks noChangeShapeType="1"/>
        </xdr:cNvSpPr>
      </xdr:nvSpPr>
      <xdr:spPr bwMode="auto">
        <a:xfrm>
          <a:off x="4552950" y="161639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998</xdr:row>
      <xdr:rowOff>0</xdr:rowOff>
    </xdr:from>
    <xdr:to>
      <xdr:col>10</xdr:col>
      <xdr:colOff>38100</xdr:colOff>
      <xdr:row>998</xdr:row>
      <xdr:rowOff>0</xdr:rowOff>
    </xdr:to>
    <xdr:sp macro="" textlink="">
      <xdr:nvSpPr>
        <xdr:cNvPr id="1619" name="Line 1750"/>
        <xdr:cNvSpPr>
          <a:spLocks noChangeShapeType="1"/>
        </xdr:cNvSpPr>
      </xdr:nvSpPr>
      <xdr:spPr bwMode="auto">
        <a:xfrm>
          <a:off x="4552950" y="161639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998</xdr:row>
      <xdr:rowOff>0</xdr:rowOff>
    </xdr:from>
    <xdr:to>
      <xdr:col>10</xdr:col>
      <xdr:colOff>38100</xdr:colOff>
      <xdr:row>998</xdr:row>
      <xdr:rowOff>0</xdr:rowOff>
    </xdr:to>
    <xdr:sp macro="" textlink="">
      <xdr:nvSpPr>
        <xdr:cNvPr id="1620" name="Line 1751"/>
        <xdr:cNvSpPr>
          <a:spLocks noChangeShapeType="1"/>
        </xdr:cNvSpPr>
      </xdr:nvSpPr>
      <xdr:spPr bwMode="auto">
        <a:xfrm>
          <a:off x="4552950" y="161639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998</xdr:row>
      <xdr:rowOff>0</xdr:rowOff>
    </xdr:from>
    <xdr:to>
      <xdr:col>10</xdr:col>
      <xdr:colOff>38100</xdr:colOff>
      <xdr:row>998</xdr:row>
      <xdr:rowOff>0</xdr:rowOff>
    </xdr:to>
    <xdr:sp macro="" textlink="">
      <xdr:nvSpPr>
        <xdr:cNvPr id="1621" name="Line 1752"/>
        <xdr:cNvSpPr>
          <a:spLocks noChangeShapeType="1"/>
        </xdr:cNvSpPr>
      </xdr:nvSpPr>
      <xdr:spPr bwMode="auto">
        <a:xfrm>
          <a:off x="4552950" y="161639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998</xdr:row>
      <xdr:rowOff>0</xdr:rowOff>
    </xdr:from>
    <xdr:to>
      <xdr:col>10</xdr:col>
      <xdr:colOff>38100</xdr:colOff>
      <xdr:row>998</xdr:row>
      <xdr:rowOff>0</xdr:rowOff>
    </xdr:to>
    <xdr:sp macro="" textlink="">
      <xdr:nvSpPr>
        <xdr:cNvPr id="1622" name="Line 1753"/>
        <xdr:cNvSpPr>
          <a:spLocks noChangeShapeType="1"/>
        </xdr:cNvSpPr>
      </xdr:nvSpPr>
      <xdr:spPr bwMode="auto">
        <a:xfrm>
          <a:off x="4552950" y="161639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998</xdr:row>
      <xdr:rowOff>0</xdr:rowOff>
    </xdr:from>
    <xdr:to>
      <xdr:col>10</xdr:col>
      <xdr:colOff>38100</xdr:colOff>
      <xdr:row>998</xdr:row>
      <xdr:rowOff>0</xdr:rowOff>
    </xdr:to>
    <xdr:sp macro="" textlink="">
      <xdr:nvSpPr>
        <xdr:cNvPr id="1623" name="Line 1754"/>
        <xdr:cNvSpPr>
          <a:spLocks noChangeShapeType="1"/>
        </xdr:cNvSpPr>
      </xdr:nvSpPr>
      <xdr:spPr bwMode="auto">
        <a:xfrm>
          <a:off x="4552950" y="161639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998</xdr:row>
      <xdr:rowOff>0</xdr:rowOff>
    </xdr:from>
    <xdr:to>
      <xdr:col>10</xdr:col>
      <xdr:colOff>38100</xdr:colOff>
      <xdr:row>998</xdr:row>
      <xdr:rowOff>0</xdr:rowOff>
    </xdr:to>
    <xdr:sp macro="" textlink="">
      <xdr:nvSpPr>
        <xdr:cNvPr id="1624" name="Line 1755"/>
        <xdr:cNvSpPr>
          <a:spLocks noChangeShapeType="1"/>
        </xdr:cNvSpPr>
      </xdr:nvSpPr>
      <xdr:spPr bwMode="auto">
        <a:xfrm>
          <a:off x="4552950" y="161639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998</xdr:row>
      <xdr:rowOff>0</xdr:rowOff>
    </xdr:from>
    <xdr:to>
      <xdr:col>10</xdr:col>
      <xdr:colOff>38100</xdr:colOff>
      <xdr:row>998</xdr:row>
      <xdr:rowOff>0</xdr:rowOff>
    </xdr:to>
    <xdr:sp macro="" textlink="">
      <xdr:nvSpPr>
        <xdr:cNvPr id="1625" name="Line 1756"/>
        <xdr:cNvSpPr>
          <a:spLocks noChangeShapeType="1"/>
        </xdr:cNvSpPr>
      </xdr:nvSpPr>
      <xdr:spPr bwMode="auto">
        <a:xfrm>
          <a:off x="4552950" y="161639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998</xdr:row>
      <xdr:rowOff>0</xdr:rowOff>
    </xdr:from>
    <xdr:to>
      <xdr:col>10</xdr:col>
      <xdr:colOff>38100</xdr:colOff>
      <xdr:row>998</xdr:row>
      <xdr:rowOff>0</xdr:rowOff>
    </xdr:to>
    <xdr:sp macro="" textlink="">
      <xdr:nvSpPr>
        <xdr:cNvPr id="1626" name="Line 1743"/>
        <xdr:cNvSpPr>
          <a:spLocks noChangeShapeType="1"/>
        </xdr:cNvSpPr>
      </xdr:nvSpPr>
      <xdr:spPr bwMode="auto">
        <a:xfrm>
          <a:off x="4552950" y="161639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998</xdr:row>
      <xdr:rowOff>0</xdr:rowOff>
    </xdr:from>
    <xdr:to>
      <xdr:col>10</xdr:col>
      <xdr:colOff>38100</xdr:colOff>
      <xdr:row>998</xdr:row>
      <xdr:rowOff>0</xdr:rowOff>
    </xdr:to>
    <xdr:sp macro="" textlink="">
      <xdr:nvSpPr>
        <xdr:cNvPr id="1627" name="Line 1744"/>
        <xdr:cNvSpPr>
          <a:spLocks noChangeShapeType="1"/>
        </xdr:cNvSpPr>
      </xdr:nvSpPr>
      <xdr:spPr bwMode="auto">
        <a:xfrm>
          <a:off x="4552950" y="161639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998</xdr:row>
      <xdr:rowOff>0</xdr:rowOff>
    </xdr:from>
    <xdr:to>
      <xdr:col>10</xdr:col>
      <xdr:colOff>38100</xdr:colOff>
      <xdr:row>998</xdr:row>
      <xdr:rowOff>0</xdr:rowOff>
    </xdr:to>
    <xdr:sp macro="" textlink="">
      <xdr:nvSpPr>
        <xdr:cNvPr id="1628" name="Line 1745"/>
        <xdr:cNvSpPr>
          <a:spLocks noChangeShapeType="1"/>
        </xdr:cNvSpPr>
      </xdr:nvSpPr>
      <xdr:spPr bwMode="auto">
        <a:xfrm>
          <a:off x="4552950" y="161639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998</xdr:row>
      <xdr:rowOff>0</xdr:rowOff>
    </xdr:from>
    <xdr:to>
      <xdr:col>10</xdr:col>
      <xdr:colOff>38100</xdr:colOff>
      <xdr:row>998</xdr:row>
      <xdr:rowOff>0</xdr:rowOff>
    </xdr:to>
    <xdr:sp macro="" textlink="">
      <xdr:nvSpPr>
        <xdr:cNvPr id="1629" name="Line 1746"/>
        <xdr:cNvSpPr>
          <a:spLocks noChangeShapeType="1"/>
        </xdr:cNvSpPr>
      </xdr:nvSpPr>
      <xdr:spPr bwMode="auto">
        <a:xfrm>
          <a:off x="4552950" y="161639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998</xdr:row>
      <xdr:rowOff>0</xdr:rowOff>
    </xdr:from>
    <xdr:to>
      <xdr:col>10</xdr:col>
      <xdr:colOff>38100</xdr:colOff>
      <xdr:row>998</xdr:row>
      <xdr:rowOff>0</xdr:rowOff>
    </xdr:to>
    <xdr:sp macro="" textlink="">
      <xdr:nvSpPr>
        <xdr:cNvPr id="1630" name="Line 1747"/>
        <xdr:cNvSpPr>
          <a:spLocks noChangeShapeType="1"/>
        </xdr:cNvSpPr>
      </xdr:nvSpPr>
      <xdr:spPr bwMode="auto">
        <a:xfrm>
          <a:off x="4552950" y="161639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998</xdr:row>
      <xdr:rowOff>0</xdr:rowOff>
    </xdr:from>
    <xdr:to>
      <xdr:col>10</xdr:col>
      <xdr:colOff>38100</xdr:colOff>
      <xdr:row>998</xdr:row>
      <xdr:rowOff>0</xdr:rowOff>
    </xdr:to>
    <xdr:sp macro="" textlink="">
      <xdr:nvSpPr>
        <xdr:cNvPr id="1631" name="Line 1748"/>
        <xdr:cNvSpPr>
          <a:spLocks noChangeShapeType="1"/>
        </xdr:cNvSpPr>
      </xdr:nvSpPr>
      <xdr:spPr bwMode="auto">
        <a:xfrm>
          <a:off x="4552950" y="161639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998</xdr:row>
      <xdr:rowOff>0</xdr:rowOff>
    </xdr:from>
    <xdr:to>
      <xdr:col>10</xdr:col>
      <xdr:colOff>38100</xdr:colOff>
      <xdr:row>998</xdr:row>
      <xdr:rowOff>0</xdr:rowOff>
    </xdr:to>
    <xdr:sp macro="" textlink="">
      <xdr:nvSpPr>
        <xdr:cNvPr id="1632" name="Line 1749"/>
        <xdr:cNvSpPr>
          <a:spLocks noChangeShapeType="1"/>
        </xdr:cNvSpPr>
      </xdr:nvSpPr>
      <xdr:spPr bwMode="auto">
        <a:xfrm>
          <a:off x="4552950" y="161639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998</xdr:row>
      <xdr:rowOff>0</xdr:rowOff>
    </xdr:from>
    <xdr:to>
      <xdr:col>10</xdr:col>
      <xdr:colOff>38100</xdr:colOff>
      <xdr:row>998</xdr:row>
      <xdr:rowOff>0</xdr:rowOff>
    </xdr:to>
    <xdr:sp macro="" textlink="">
      <xdr:nvSpPr>
        <xdr:cNvPr id="1633" name="Line 1750"/>
        <xdr:cNvSpPr>
          <a:spLocks noChangeShapeType="1"/>
        </xdr:cNvSpPr>
      </xdr:nvSpPr>
      <xdr:spPr bwMode="auto">
        <a:xfrm>
          <a:off x="4552950" y="161639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998</xdr:row>
      <xdr:rowOff>0</xdr:rowOff>
    </xdr:from>
    <xdr:to>
      <xdr:col>10</xdr:col>
      <xdr:colOff>38100</xdr:colOff>
      <xdr:row>998</xdr:row>
      <xdr:rowOff>0</xdr:rowOff>
    </xdr:to>
    <xdr:sp macro="" textlink="">
      <xdr:nvSpPr>
        <xdr:cNvPr id="1634" name="Line 1751"/>
        <xdr:cNvSpPr>
          <a:spLocks noChangeShapeType="1"/>
        </xdr:cNvSpPr>
      </xdr:nvSpPr>
      <xdr:spPr bwMode="auto">
        <a:xfrm>
          <a:off x="4552950" y="161639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998</xdr:row>
      <xdr:rowOff>0</xdr:rowOff>
    </xdr:from>
    <xdr:to>
      <xdr:col>10</xdr:col>
      <xdr:colOff>38100</xdr:colOff>
      <xdr:row>998</xdr:row>
      <xdr:rowOff>0</xdr:rowOff>
    </xdr:to>
    <xdr:sp macro="" textlink="">
      <xdr:nvSpPr>
        <xdr:cNvPr id="1635" name="Line 1752"/>
        <xdr:cNvSpPr>
          <a:spLocks noChangeShapeType="1"/>
        </xdr:cNvSpPr>
      </xdr:nvSpPr>
      <xdr:spPr bwMode="auto">
        <a:xfrm>
          <a:off x="4552950" y="161639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998</xdr:row>
      <xdr:rowOff>0</xdr:rowOff>
    </xdr:from>
    <xdr:to>
      <xdr:col>10</xdr:col>
      <xdr:colOff>38100</xdr:colOff>
      <xdr:row>998</xdr:row>
      <xdr:rowOff>0</xdr:rowOff>
    </xdr:to>
    <xdr:sp macro="" textlink="">
      <xdr:nvSpPr>
        <xdr:cNvPr id="1636" name="Line 1753"/>
        <xdr:cNvSpPr>
          <a:spLocks noChangeShapeType="1"/>
        </xdr:cNvSpPr>
      </xdr:nvSpPr>
      <xdr:spPr bwMode="auto">
        <a:xfrm>
          <a:off x="4552950" y="161639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998</xdr:row>
      <xdr:rowOff>0</xdr:rowOff>
    </xdr:from>
    <xdr:to>
      <xdr:col>10</xdr:col>
      <xdr:colOff>38100</xdr:colOff>
      <xdr:row>998</xdr:row>
      <xdr:rowOff>0</xdr:rowOff>
    </xdr:to>
    <xdr:sp macro="" textlink="">
      <xdr:nvSpPr>
        <xdr:cNvPr id="1637" name="Line 1754"/>
        <xdr:cNvSpPr>
          <a:spLocks noChangeShapeType="1"/>
        </xdr:cNvSpPr>
      </xdr:nvSpPr>
      <xdr:spPr bwMode="auto">
        <a:xfrm>
          <a:off x="4552950" y="161639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998</xdr:row>
      <xdr:rowOff>0</xdr:rowOff>
    </xdr:from>
    <xdr:to>
      <xdr:col>10</xdr:col>
      <xdr:colOff>38100</xdr:colOff>
      <xdr:row>998</xdr:row>
      <xdr:rowOff>0</xdr:rowOff>
    </xdr:to>
    <xdr:sp macro="" textlink="">
      <xdr:nvSpPr>
        <xdr:cNvPr id="1638" name="Line 1755"/>
        <xdr:cNvSpPr>
          <a:spLocks noChangeShapeType="1"/>
        </xdr:cNvSpPr>
      </xdr:nvSpPr>
      <xdr:spPr bwMode="auto">
        <a:xfrm>
          <a:off x="4552950" y="161639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998</xdr:row>
      <xdr:rowOff>0</xdr:rowOff>
    </xdr:from>
    <xdr:to>
      <xdr:col>10</xdr:col>
      <xdr:colOff>38100</xdr:colOff>
      <xdr:row>998</xdr:row>
      <xdr:rowOff>0</xdr:rowOff>
    </xdr:to>
    <xdr:sp macro="" textlink="">
      <xdr:nvSpPr>
        <xdr:cNvPr id="1639" name="Line 1756"/>
        <xdr:cNvSpPr>
          <a:spLocks noChangeShapeType="1"/>
        </xdr:cNvSpPr>
      </xdr:nvSpPr>
      <xdr:spPr bwMode="auto">
        <a:xfrm>
          <a:off x="4552950" y="161639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998</xdr:row>
      <xdr:rowOff>0</xdr:rowOff>
    </xdr:from>
    <xdr:to>
      <xdr:col>10</xdr:col>
      <xdr:colOff>38100</xdr:colOff>
      <xdr:row>998</xdr:row>
      <xdr:rowOff>0</xdr:rowOff>
    </xdr:to>
    <xdr:sp macro="" textlink="">
      <xdr:nvSpPr>
        <xdr:cNvPr id="1640" name="Line 1743"/>
        <xdr:cNvSpPr>
          <a:spLocks noChangeShapeType="1"/>
        </xdr:cNvSpPr>
      </xdr:nvSpPr>
      <xdr:spPr bwMode="auto">
        <a:xfrm>
          <a:off x="4552950" y="161639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998</xdr:row>
      <xdr:rowOff>0</xdr:rowOff>
    </xdr:from>
    <xdr:to>
      <xdr:col>10</xdr:col>
      <xdr:colOff>38100</xdr:colOff>
      <xdr:row>998</xdr:row>
      <xdr:rowOff>0</xdr:rowOff>
    </xdr:to>
    <xdr:sp macro="" textlink="">
      <xdr:nvSpPr>
        <xdr:cNvPr id="1641" name="Line 1744"/>
        <xdr:cNvSpPr>
          <a:spLocks noChangeShapeType="1"/>
        </xdr:cNvSpPr>
      </xdr:nvSpPr>
      <xdr:spPr bwMode="auto">
        <a:xfrm>
          <a:off x="4552950" y="161639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998</xdr:row>
      <xdr:rowOff>0</xdr:rowOff>
    </xdr:from>
    <xdr:to>
      <xdr:col>10</xdr:col>
      <xdr:colOff>38100</xdr:colOff>
      <xdr:row>998</xdr:row>
      <xdr:rowOff>0</xdr:rowOff>
    </xdr:to>
    <xdr:sp macro="" textlink="">
      <xdr:nvSpPr>
        <xdr:cNvPr id="1642" name="Line 1745"/>
        <xdr:cNvSpPr>
          <a:spLocks noChangeShapeType="1"/>
        </xdr:cNvSpPr>
      </xdr:nvSpPr>
      <xdr:spPr bwMode="auto">
        <a:xfrm>
          <a:off x="4552950" y="161639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998</xdr:row>
      <xdr:rowOff>0</xdr:rowOff>
    </xdr:from>
    <xdr:to>
      <xdr:col>10</xdr:col>
      <xdr:colOff>38100</xdr:colOff>
      <xdr:row>998</xdr:row>
      <xdr:rowOff>0</xdr:rowOff>
    </xdr:to>
    <xdr:sp macro="" textlink="">
      <xdr:nvSpPr>
        <xdr:cNvPr id="1643" name="Line 1746"/>
        <xdr:cNvSpPr>
          <a:spLocks noChangeShapeType="1"/>
        </xdr:cNvSpPr>
      </xdr:nvSpPr>
      <xdr:spPr bwMode="auto">
        <a:xfrm>
          <a:off x="4552950" y="161639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998</xdr:row>
      <xdr:rowOff>0</xdr:rowOff>
    </xdr:from>
    <xdr:to>
      <xdr:col>10</xdr:col>
      <xdr:colOff>38100</xdr:colOff>
      <xdr:row>998</xdr:row>
      <xdr:rowOff>0</xdr:rowOff>
    </xdr:to>
    <xdr:sp macro="" textlink="">
      <xdr:nvSpPr>
        <xdr:cNvPr id="1644" name="Line 1747"/>
        <xdr:cNvSpPr>
          <a:spLocks noChangeShapeType="1"/>
        </xdr:cNvSpPr>
      </xdr:nvSpPr>
      <xdr:spPr bwMode="auto">
        <a:xfrm>
          <a:off x="4552950" y="161639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998</xdr:row>
      <xdr:rowOff>0</xdr:rowOff>
    </xdr:from>
    <xdr:to>
      <xdr:col>10</xdr:col>
      <xdr:colOff>38100</xdr:colOff>
      <xdr:row>998</xdr:row>
      <xdr:rowOff>0</xdr:rowOff>
    </xdr:to>
    <xdr:sp macro="" textlink="">
      <xdr:nvSpPr>
        <xdr:cNvPr id="1645" name="Line 1748"/>
        <xdr:cNvSpPr>
          <a:spLocks noChangeShapeType="1"/>
        </xdr:cNvSpPr>
      </xdr:nvSpPr>
      <xdr:spPr bwMode="auto">
        <a:xfrm>
          <a:off x="4552950" y="161639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998</xdr:row>
      <xdr:rowOff>0</xdr:rowOff>
    </xdr:from>
    <xdr:to>
      <xdr:col>10</xdr:col>
      <xdr:colOff>38100</xdr:colOff>
      <xdr:row>998</xdr:row>
      <xdr:rowOff>0</xdr:rowOff>
    </xdr:to>
    <xdr:sp macro="" textlink="">
      <xdr:nvSpPr>
        <xdr:cNvPr id="1646" name="Line 1749"/>
        <xdr:cNvSpPr>
          <a:spLocks noChangeShapeType="1"/>
        </xdr:cNvSpPr>
      </xdr:nvSpPr>
      <xdr:spPr bwMode="auto">
        <a:xfrm>
          <a:off x="4552950" y="161639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998</xdr:row>
      <xdr:rowOff>0</xdr:rowOff>
    </xdr:from>
    <xdr:to>
      <xdr:col>10</xdr:col>
      <xdr:colOff>38100</xdr:colOff>
      <xdr:row>998</xdr:row>
      <xdr:rowOff>0</xdr:rowOff>
    </xdr:to>
    <xdr:sp macro="" textlink="">
      <xdr:nvSpPr>
        <xdr:cNvPr id="1647" name="Line 1750"/>
        <xdr:cNvSpPr>
          <a:spLocks noChangeShapeType="1"/>
        </xdr:cNvSpPr>
      </xdr:nvSpPr>
      <xdr:spPr bwMode="auto">
        <a:xfrm>
          <a:off x="4552950" y="161639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998</xdr:row>
      <xdr:rowOff>0</xdr:rowOff>
    </xdr:from>
    <xdr:to>
      <xdr:col>10</xdr:col>
      <xdr:colOff>38100</xdr:colOff>
      <xdr:row>998</xdr:row>
      <xdr:rowOff>0</xdr:rowOff>
    </xdr:to>
    <xdr:sp macro="" textlink="">
      <xdr:nvSpPr>
        <xdr:cNvPr id="1648" name="Line 1751"/>
        <xdr:cNvSpPr>
          <a:spLocks noChangeShapeType="1"/>
        </xdr:cNvSpPr>
      </xdr:nvSpPr>
      <xdr:spPr bwMode="auto">
        <a:xfrm>
          <a:off x="4552950" y="161639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998</xdr:row>
      <xdr:rowOff>0</xdr:rowOff>
    </xdr:from>
    <xdr:to>
      <xdr:col>10</xdr:col>
      <xdr:colOff>38100</xdr:colOff>
      <xdr:row>998</xdr:row>
      <xdr:rowOff>0</xdr:rowOff>
    </xdr:to>
    <xdr:sp macro="" textlink="">
      <xdr:nvSpPr>
        <xdr:cNvPr id="1649" name="Line 1752"/>
        <xdr:cNvSpPr>
          <a:spLocks noChangeShapeType="1"/>
        </xdr:cNvSpPr>
      </xdr:nvSpPr>
      <xdr:spPr bwMode="auto">
        <a:xfrm>
          <a:off x="4552950" y="161639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998</xdr:row>
      <xdr:rowOff>0</xdr:rowOff>
    </xdr:from>
    <xdr:to>
      <xdr:col>10</xdr:col>
      <xdr:colOff>38100</xdr:colOff>
      <xdr:row>998</xdr:row>
      <xdr:rowOff>0</xdr:rowOff>
    </xdr:to>
    <xdr:sp macro="" textlink="">
      <xdr:nvSpPr>
        <xdr:cNvPr id="1650" name="Line 1753"/>
        <xdr:cNvSpPr>
          <a:spLocks noChangeShapeType="1"/>
        </xdr:cNvSpPr>
      </xdr:nvSpPr>
      <xdr:spPr bwMode="auto">
        <a:xfrm>
          <a:off x="4552950" y="161639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998</xdr:row>
      <xdr:rowOff>0</xdr:rowOff>
    </xdr:from>
    <xdr:to>
      <xdr:col>10</xdr:col>
      <xdr:colOff>38100</xdr:colOff>
      <xdr:row>998</xdr:row>
      <xdr:rowOff>0</xdr:rowOff>
    </xdr:to>
    <xdr:sp macro="" textlink="">
      <xdr:nvSpPr>
        <xdr:cNvPr id="1651" name="Line 1754"/>
        <xdr:cNvSpPr>
          <a:spLocks noChangeShapeType="1"/>
        </xdr:cNvSpPr>
      </xdr:nvSpPr>
      <xdr:spPr bwMode="auto">
        <a:xfrm>
          <a:off x="4552950" y="161639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998</xdr:row>
      <xdr:rowOff>0</xdr:rowOff>
    </xdr:from>
    <xdr:to>
      <xdr:col>10</xdr:col>
      <xdr:colOff>38100</xdr:colOff>
      <xdr:row>998</xdr:row>
      <xdr:rowOff>0</xdr:rowOff>
    </xdr:to>
    <xdr:sp macro="" textlink="">
      <xdr:nvSpPr>
        <xdr:cNvPr id="1652" name="Line 1755"/>
        <xdr:cNvSpPr>
          <a:spLocks noChangeShapeType="1"/>
        </xdr:cNvSpPr>
      </xdr:nvSpPr>
      <xdr:spPr bwMode="auto">
        <a:xfrm>
          <a:off x="4552950" y="161639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998</xdr:row>
      <xdr:rowOff>0</xdr:rowOff>
    </xdr:from>
    <xdr:to>
      <xdr:col>10</xdr:col>
      <xdr:colOff>38100</xdr:colOff>
      <xdr:row>998</xdr:row>
      <xdr:rowOff>0</xdr:rowOff>
    </xdr:to>
    <xdr:sp macro="" textlink="">
      <xdr:nvSpPr>
        <xdr:cNvPr id="1653" name="Line 1756"/>
        <xdr:cNvSpPr>
          <a:spLocks noChangeShapeType="1"/>
        </xdr:cNvSpPr>
      </xdr:nvSpPr>
      <xdr:spPr bwMode="auto">
        <a:xfrm>
          <a:off x="4552950" y="161639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998</xdr:row>
      <xdr:rowOff>0</xdr:rowOff>
    </xdr:from>
    <xdr:to>
      <xdr:col>10</xdr:col>
      <xdr:colOff>38100</xdr:colOff>
      <xdr:row>998</xdr:row>
      <xdr:rowOff>0</xdr:rowOff>
    </xdr:to>
    <xdr:sp macro="" textlink="">
      <xdr:nvSpPr>
        <xdr:cNvPr id="1654" name="Line 1743"/>
        <xdr:cNvSpPr>
          <a:spLocks noChangeShapeType="1"/>
        </xdr:cNvSpPr>
      </xdr:nvSpPr>
      <xdr:spPr bwMode="auto">
        <a:xfrm>
          <a:off x="4552950" y="161639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998</xdr:row>
      <xdr:rowOff>0</xdr:rowOff>
    </xdr:from>
    <xdr:to>
      <xdr:col>10</xdr:col>
      <xdr:colOff>38100</xdr:colOff>
      <xdr:row>998</xdr:row>
      <xdr:rowOff>0</xdr:rowOff>
    </xdr:to>
    <xdr:sp macro="" textlink="">
      <xdr:nvSpPr>
        <xdr:cNvPr id="1655" name="Line 1744"/>
        <xdr:cNvSpPr>
          <a:spLocks noChangeShapeType="1"/>
        </xdr:cNvSpPr>
      </xdr:nvSpPr>
      <xdr:spPr bwMode="auto">
        <a:xfrm>
          <a:off x="4552950" y="161639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998</xdr:row>
      <xdr:rowOff>0</xdr:rowOff>
    </xdr:from>
    <xdr:to>
      <xdr:col>10</xdr:col>
      <xdr:colOff>38100</xdr:colOff>
      <xdr:row>998</xdr:row>
      <xdr:rowOff>0</xdr:rowOff>
    </xdr:to>
    <xdr:sp macro="" textlink="">
      <xdr:nvSpPr>
        <xdr:cNvPr id="1656" name="Line 1745"/>
        <xdr:cNvSpPr>
          <a:spLocks noChangeShapeType="1"/>
        </xdr:cNvSpPr>
      </xdr:nvSpPr>
      <xdr:spPr bwMode="auto">
        <a:xfrm>
          <a:off x="4552950" y="161639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998</xdr:row>
      <xdr:rowOff>0</xdr:rowOff>
    </xdr:from>
    <xdr:to>
      <xdr:col>10</xdr:col>
      <xdr:colOff>38100</xdr:colOff>
      <xdr:row>998</xdr:row>
      <xdr:rowOff>0</xdr:rowOff>
    </xdr:to>
    <xdr:sp macro="" textlink="">
      <xdr:nvSpPr>
        <xdr:cNvPr id="1657" name="Line 1746"/>
        <xdr:cNvSpPr>
          <a:spLocks noChangeShapeType="1"/>
        </xdr:cNvSpPr>
      </xdr:nvSpPr>
      <xdr:spPr bwMode="auto">
        <a:xfrm>
          <a:off x="4552950" y="161639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998</xdr:row>
      <xdr:rowOff>0</xdr:rowOff>
    </xdr:from>
    <xdr:to>
      <xdr:col>10</xdr:col>
      <xdr:colOff>38100</xdr:colOff>
      <xdr:row>998</xdr:row>
      <xdr:rowOff>0</xdr:rowOff>
    </xdr:to>
    <xdr:sp macro="" textlink="">
      <xdr:nvSpPr>
        <xdr:cNvPr id="1658" name="Line 1747"/>
        <xdr:cNvSpPr>
          <a:spLocks noChangeShapeType="1"/>
        </xdr:cNvSpPr>
      </xdr:nvSpPr>
      <xdr:spPr bwMode="auto">
        <a:xfrm>
          <a:off x="4552950" y="161639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998</xdr:row>
      <xdr:rowOff>0</xdr:rowOff>
    </xdr:from>
    <xdr:to>
      <xdr:col>10</xdr:col>
      <xdr:colOff>38100</xdr:colOff>
      <xdr:row>998</xdr:row>
      <xdr:rowOff>0</xdr:rowOff>
    </xdr:to>
    <xdr:sp macro="" textlink="">
      <xdr:nvSpPr>
        <xdr:cNvPr id="1659" name="Line 1748"/>
        <xdr:cNvSpPr>
          <a:spLocks noChangeShapeType="1"/>
        </xdr:cNvSpPr>
      </xdr:nvSpPr>
      <xdr:spPr bwMode="auto">
        <a:xfrm>
          <a:off x="4552950" y="161639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998</xdr:row>
      <xdr:rowOff>0</xdr:rowOff>
    </xdr:from>
    <xdr:to>
      <xdr:col>10</xdr:col>
      <xdr:colOff>38100</xdr:colOff>
      <xdr:row>998</xdr:row>
      <xdr:rowOff>0</xdr:rowOff>
    </xdr:to>
    <xdr:sp macro="" textlink="">
      <xdr:nvSpPr>
        <xdr:cNvPr id="1660" name="Line 1749"/>
        <xdr:cNvSpPr>
          <a:spLocks noChangeShapeType="1"/>
        </xdr:cNvSpPr>
      </xdr:nvSpPr>
      <xdr:spPr bwMode="auto">
        <a:xfrm>
          <a:off x="4552950" y="161639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998</xdr:row>
      <xdr:rowOff>0</xdr:rowOff>
    </xdr:from>
    <xdr:to>
      <xdr:col>10</xdr:col>
      <xdr:colOff>38100</xdr:colOff>
      <xdr:row>998</xdr:row>
      <xdr:rowOff>0</xdr:rowOff>
    </xdr:to>
    <xdr:sp macro="" textlink="">
      <xdr:nvSpPr>
        <xdr:cNvPr id="1661" name="Line 1750"/>
        <xdr:cNvSpPr>
          <a:spLocks noChangeShapeType="1"/>
        </xdr:cNvSpPr>
      </xdr:nvSpPr>
      <xdr:spPr bwMode="auto">
        <a:xfrm>
          <a:off x="4552950" y="161639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998</xdr:row>
      <xdr:rowOff>0</xdr:rowOff>
    </xdr:from>
    <xdr:to>
      <xdr:col>10</xdr:col>
      <xdr:colOff>38100</xdr:colOff>
      <xdr:row>998</xdr:row>
      <xdr:rowOff>0</xdr:rowOff>
    </xdr:to>
    <xdr:sp macro="" textlink="">
      <xdr:nvSpPr>
        <xdr:cNvPr id="1662" name="Line 1751"/>
        <xdr:cNvSpPr>
          <a:spLocks noChangeShapeType="1"/>
        </xdr:cNvSpPr>
      </xdr:nvSpPr>
      <xdr:spPr bwMode="auto">
        <a:xfrm>
          <a:off x="4552950" y="161639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998</xdr:row>
      <xdr:rowOff>0</xdr:rowOff>
    </xdr:from>
    <xdr:to>
      <xdr:col>10</xdr:col>
      <xdr:colOff>38100</xdr:colOff>
      <xdr:row>998</xdr:row>
      <xdr:rowOff>0</xdr:rowOff>
    </xdr:to>
    <xdr:sp macro="" textlink="">
      <xdr:nvSpPr>
        <xdr:cNvPr id="1663" name="Line 1752"/>
        <xdr:cNvSpPr>
          <a:spLocks noChangeShapeType="1"/>
        </xdr:cNvSpPr>
      </xdr:nvSpPr>
      <xdr:spPr bwMode="auto">
        <a:xfrm>
          <a:off x="4552950" y="161639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998</xdr:row>
      <xdr:rowOff>0</xdr:rowOff>
    </xdr:from>
    <xdr:to>
      <xdr:col>10</xdr:col>
      <xdr:colOff>38100</xdr:colOff>
      <xdr:row>998</xdr:row>
      <xdr:rowOff>0</xdr:rowOff>
    </xdr:to>
    <xdr:sp macro="" textlink="">
      <xdr:nvSpPr>
        <xdr:cNvPr id="1664" name="Line 1753"/>
        <xdr:cNvSpPr>
          <a:spLocks noChangeShapeType="1"/>
        </xdr:cNvSpPr>
      </xdr:nvSpPr>
      <xdr:spPr bwMode="auto">
        <a:xfrm>
          <a:off x="4552950" y="161639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998</xdr:row>
      <xdr:rowOff>0</xdr:rowOff>
    </xdr:from>
    <xdr:to>
      <xdr:col>10</xdr:col>
      <xdr:colOff>38100</xdr:colOff>
      <xdr:row>998</xdr:row>
      <xdr:rowOff>0</xdr:rowOff>
    </xdr:to>
    <xdr:sp macro="" textlink="">
      <xdr:nvSpPr>
        <xdr:cNvPr id="1665" name="Line 1754"/>
        <xdr:cNvSpPr>
          <a:spLocks noChangeShapeType="1"/>
        </xdr:cNvSpPr>
      </xdr:nvSpPr>
      <xdr:spPr bwMode="auto">
        <a:xfrm>
          <a:off x="4552950" y="161639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998</xdr:row>
      <xdr:rowOff>0</xdr:rowOff>
    </xdr:from>
    <xdr:to>
      <xdr:col>10</xdr:col>
      <xdr:colOff>38100</xdr:colOff>
      <xdr:row>998</xdr:row>
      <xdr:rowOff>0</xdr:rowOff>
    </xdr:to>
    <xdr:sp macro="" textlink="">
      <xdr:nvSpPr>
        <xdr:cNvPr id="1666" name="Line 1755"/>
        <xdr:cNvSpPr>
          <a:spLocks noChangeShapeType="1"/>
        </xdr:cNvSpPr>
      </xdr:nvSpPr>
      <xdr:spPr bwMode="auto">
        <a:xfrm>
          <a:off x="4552950" y="161639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998</xdr:row>
      <xdr:rowOff>0</xdr:rowOff>
    </xdr:from>
    <xdr:to>
      <xdr:col>10</xdr:col>
      <xdr:colOff>38100</xdr:colOff>
      <xdr:row>998</xdr:row>
      <xdr:rowOff>0</xdr:rowOff>
    </xdr:to>
    <xdr:sp macro="" textlink="">
      <xdr:nvSpPr>
        <xdr:cNvPr id="1667" name="Line 1756"/>
        <xdr:cNvSpPr>
          <a:spLocks noChangeShapeType="1"/>
        </xdr:cNvSpPr>
      </xdr:nvSpPr>
      <xdr:spPr bwMode="auto">
        <a:xfrm>
          <a:off x="4552950" y="161639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998</xdr:row>
      <xdr:rowOff>0</xdr:rowOff>
    </xdr:from>
    <xdr:to>
      <xdr:col>10</xdr:col>
      <xdr:colOff>38100</xdr:colOff>
      <xdr:row>998</xdr:row>
      <xdr:rowOff>0</xdr:rowOff>
    </xdr:to>
    <xdr:sp macro="" textlink="">
      <xdr:nvSpPr>
        <xdr:cNvPr id="1668" name="Line 1743"/>
        <xdr:cNvSpPr>
          <a:spLocks noChangeShapeType="1"/>
        </xdr:cNvSpPr>
      </xdr:nvSpPr>
      <xdr:spPr bwMode="auto">
        <a:xfrm>
          <a:off x="4552950" y="161639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998</xdr:row>
      <xdr:rowOff>0</xdr:rowOff>
    </xdr:from>
    <xdr:to>
      <xdr:col>10</xdr:col>
      <xdr:colOff>38100</xdr:colOff>
      <xdr:row>998</xdr:row>
      <xdr:rowOff>0</xdr:rowOff>
    </xdr:to>
    <xdr:sp macro="" textlink="">
      <xdr:nvSpPr>
        <xdr:cNvPr id="1669" name="Line 1744"/>
        <xdr:cNvSpPr>
          <a:spLocks noChangeShapeType="1"/>
        </xdr:cNvSpPr>
      </xdr:nvSpPr>
      <xdr:spPr bwMode="auto">
        <a:xfrm>
          <a:off x="4552950" y="161639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998</xdr:row>
      <xdr:rowOff>0</xdr:rowOff>
    </xdr:from>
    <xdr:to>
      <xdr:col>10</xdr:col>
      <xdr:colOff>38100</xdr:colOff>
      <xdr:row>998</xdr:row>
      <xdr:rowOff>0</xdr:rowOff>
    </xdr:to>
    <xdr:sp macro="" textlink="">
      <xdr:nvSpPr>
        <xdr:cNvPr id="1670" name="Line 1745"/>
        <xdr:cNvSpPr>
          <a:spLocks noChangeShapeType="1"/>
        </xdr:cNvSpPr>
      </xdr:nvSpPr>
      <xdr:spPr bwMode="auto">
        <a:xfrm>
          <a:off x="4552950" y="161639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998</xdr:row>
      <xdr:rowOff>0</xdr:rowOff>
    </xdr:from>
    <xdr:to>
      <xdr:col>10</xdr:col>
      <xdr:colOff>38100</xdr:colOff>
      <xdr:row>998</xdr:row>
      <xdr:rowOff>0</xdr:rowOff>
    </xdr:to>
    <xdr:sp macro="" textlink="">
      <xdr:nvSpPr>
        <xdr:cNvPr id="1671" name="Line 1746"/>
        <xdr:cNvSpPr>
          <a:spLocks noChangeShapeType="1"/>
        </xdr:cNvSpPr>
      </xdr:nvSpPr>
      <xdr:spPr bwMode="auto">
        <a:xfrm>
          <a:off x="4552950" y="161639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998</xdr:row>
      <xdr:rowOff>0</xdr:rowOff>
    </xdr:from>
    <xdr:to>
      <xdr:col>10</xdr:col>
      <xdr:colOff>38100</xdr:colOff>
      <xdr:row>998</xdr:row>
      <xdr:rowOff>0</xdr:rowOff>
    </xdr:to>
    <xdr:sp macro="" textlink="">
      <xdr:nvSpPr>
        <xdr:cNvPr id="1672" name="Line 1747"/>
        <xdr:cNvSpPr>
          <a:spLocks noChangeShapeType="1"/>
        </xdr:cNvSpPr>
      </xdr:nvSpPr>
      <xdr:spPr bwMode="auto">
        <a:xfrm>
          <a:off x="4552950" y="161639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998</xdr:row>
      <xdr:rowOff>0</xdr:rowOff>
    </xdr:from>
    <xdr:to>
      <xdr:col>10</xdr:col>
      <xdr:colOff>38100</xdr:colOff>
      <xdr:row>998</xdr:row>
      <xdr:rowOff>0</xdr:rowOff>
    </xdr:to>
    <xdr:sp macro="" textlink="">
      <xdr:nvSpPr>
        <xdr:cNvPr id="1673" name="Line 1748"/>
        <xdr:cNvSpPr>
          <a:spLocks noChangeShapeType="1"/>
        </xdr:cNvSpPr>
      </xdr:nvSpPr>
      <xdr:spPr bwMode="auto">
        <a:xfrm>
          <a:off x="4552950" y="161639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998</xdr:row>
      <xdr:rowOff>0</xdr:rowOff>
    </xdr:from>
    <xdr:to>
      <xdr:col>10</xdr:col>
      <xdr:colOff>38100</xdr:colOff>
      <xdr:row>998</xdr:row>
      <xdr:rowOff>0</xdr:rowOff>
    </xdr:to>
    <xdr:sp macro="" textlink="">
      <xdr:nvSpPr>
        <xdr:cNvPr id="1674" name="Line 1749"/>
        <xdr:cNvSpPr>
          <a:spLocks noChangeShapeType="1"/>
        </xdr:cNvSpPr>
      </xdr:nvSpPr>
      <xdr:spPr bwMode="auto">
        <a:xfrm>
          <a:off x="4552950" y="161639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998</xdr:row>
      <xdr:rowOff>0</xdr:rowOff>
    </xdr:from>
    <xdr:to>
      <xdr:col>10</xdr:col>
      <xdr:colOff>38100</xdr:colOff>
      <xdr:row>998</xdr:row>
      <xdr:rowOff>0</xdr:rowOff>
    </xdr:to>
    <xdr:sp macro="" textlink="">
      <xdr:nvSpPr>
        <xdr:cNvPr id="1675" name="Line 1750"/>
        <xdr:cNvSpPr>
          <a:spLocks noChangeShapeType="1"/>
        </xdr:cNvSpPr>
      </xdr:nvSpPr>
      <xdr:spPr bwMode="auto">
        <a:xfrm>
          <a:off x="4552950" y="161639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998</xdr:row>
      <xdr:rowOff>0</xdr:rowOff>
    </xdr:from>
    <xdr:to>
      <xdr:col>10</xdr:col>
      <xdr:colOff>38100</xdr:colOff>
      <xdr:row>998</xdr:row>
      <xdr:rowOff>0</xdr:rowOff>
    </xdr:to>
    <xdr:sp macro="" textlink="">
      <xdr:nvSpPr>
        <xdr:cNvPr id="1676" name="Line 1751"/>
        <xdr:cNvSpPr>
          <a:spLocks noChangeShapeType="1"/>
        </xdr:cNvSpPr>
      </xdr:nvSpPr>
      <xdr:spPr bwMode="auto">
        <a:xfrm>
          <a:off x="4552950" y="161639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998</xdr:row>
      <xdr:rowOff>0</xdr:rowOff>
    </xdr:from>
    <xdr:to>
      <xdr:col>10</xdr:col>
      <xdr:colOff>38100</xdr:colOff>
      <xdr:row>998</xdr:row>
      <xdr:rowOff>0</xdr:rowOff>
    </xdr:to>
    <xdr:sp macro="" textlink="">
      <xdr:nvSpPr>
        <xdr:cNvPr id="1677" name="Line 1752"/>
        <xdr:cNvSpPr>
          <a:spLocks noChangeShapeType="1"/>
        </xdr:cNvSpPr>
      </xdr:nvSpPr>
      <xdr:spPr bwMode="auto">
        <a:xfrm>
          <a:off x="4552950" y="161639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998</xdr:row>
      <xdr:rowOff>0</xdr:rowOff>
    </xdr:from>
    <xdr:to>
      <xdr:col>10</xdr:col>
      <xdr:colOff>38100</xdr:colOff>
      <xdr:row>998</xdr:row>
      <xdr:rowOff>0</xdr:rowOff>
    </xdr:to>
    <xdr:sp macro="" textlink="">
      <xdr:nvSpPr>
        <xdr:cNvPr id="1678" name="Line 1753"/>
        <xdr:cNvSpPr>
          <a:spLocks noChangeShapeType="1"/>
        </xdr:cNvSpPr>
      </xdr:nvSpPr>
      <xdr:spPr bwMode="auto">
        <a:xfrm>
          <a:off x="4552950" y="161639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998</xdr:row>
      <xdr:rowOff>0</xdr:rowOff>
    </xdr:from>
    <xdr:to>
      <xdr:col>10</xdr:col>
      <xdr:colOff>38100</xdr:colOff>
      <xdr:row>998</xdr:row>
      <xdr:rowOff>0</xdr:rowOff>
    </xdr:to>
    <xdr:sp macro="" textlink="">
      <xdr:nvSpPr>
        <xdr:cNvPr id="1679" name="Line 1754"/>
        <xdr:cNvSpPr>
          <a:spLocks noChangeShapeType="1"/>
        </xdr:cNvSpPr>
      </xdr:nvSpPr>
      <xdr:spPr bwMode="auto">
        <a:xfrm>
          <a:off x="4552950" y="161639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998</xdr:row>
      <xdr:rowOff>0</xdr:rowOff>
    </xdr:from>
    <xdr:to>
      <xdr:col>10</xdr:col>
      <xdr:colOff>38100</xdr:colOff>
      <xdr:row>998</xdr:row>
      <xdr:rowOff>0</xdr:rowOff>
    </xdr:to>
    <xdr:sp macro="" textlink="">
      <xdr:nvSpPr>
        <xdr:cNvPr id="1680" name="Line 1755"/>
        <xdr:cNvSpPr>
          <a:spLocks noChangeShapeType="1"/>
        </xdr:cNvSpPr>
      </xdr:nvSpPr>
      <xdr:spPr bwMode="auto">
        <a:xfrm>
          <a:off x="4552950" y="161639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998</xdr:row>
      <xdr:rowOff>0</xdr:rowOff>
    </xdr:from>
    <xdr:to>
      <xdr:col>10</xdr:col>
      <xdr:colOff>38100</xdr:colOff>
      <xdr:row>998</xdr:row>
      <xdr:rowOff>0</xdr:rowOff>
    </xdr:to>
    <xdr:sp macro="" textlink="">
      <xdr:nvSpPr>
        <xdr:cNvPr id="1681" name="Line 1756"/>
        <xdr:cNvSpPr>
          <a:spLocks noChangeShapeType="1"/>
        </xdr:cNvSpPr>
      </xdr:nvSpPr>
      <xdr:spPr bwMode="auto">
        <a:xfrm>
          <a:off x="4552950" y="161639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998</xdr:row>
      <xdr:rowOff>0</xdr:rowOff>
    </xdr:from>
    <xdr:to>
      <xdr:col>10</xdr:col>
      <xdr:colOff>38100</xdr:colOff>
      <xdr:row>998</xdr:row>
      <xdr:rowOff>0</xdr:rowOff>
    </xdr:to>
    <xdr:sp macro="" textlink="">
      <xdr:nvSpPr>
        <xdr:cNvPr id="1682" name="Line 1743"/>
        <xdr:cNvSpPr>
          <a:spLocks noChangeShapeType="1"/>
        </xdr:cNvSpPr>
      </xdr:nvSpPr>
      <xdr:spPr bwMode="auto">
        <a:xfrm>
          <a:off x="4552950" y="161639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998</xdr:row>
      <xdr:rowOff>0</xdr:rowOff>
    </xdr:from>
    <xdr:to>
      <xdr:col>10</xdr:col>
      <xdr:colOff>38100</xdr:colOff>
      <xdr:row>998</xdr:row>
      <xdr:rowOff>0</xdr:rowOff>
    </xdr:to>
    <xdr:sp macro="" textlink="">
      <xdr:nvSpPr>
        <xdr:cNvPr id="1683" name="Line 1744"/>
        <xdr:cNvSpPr>
          <a:spLocks noChangeShapeType="1"/>
        </xdr:cNvSpPr>
      </xdr:nvSpPr>
      <xdr:spPr bwMode="auto">
        <a:xfrm>
          <a:off x="4552950" y="161639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998</xdr:row>
      <xdr:rowOff>0</xdr:rowOff>
    </xdr:from>
    <xdr:to>
      <xdr:col>10</xdr:col>
      <xdr:colOff>38100</xdr:colOff>
      <xdr:row>998</xdr:row>
      <xdr:rowOff>0</xdr:rowOff>
    </xdr:to>
    <xdr:sp macro="" textlink="">
      <xdr:nvSpPr>
        <xdr:cNvPr id="1684" name="Line 1745"/>
        <xdr:cNvSpPr>
          <a:spLocks noChangeShapeType="1"/>
        </xdr:cNvSpPr>
      </xdr:nvSpPr>
      <xdr:spPr bwMode="auto">
        <a:xfrm>
          <a:off x="4552950" y="161639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998</xdr:row>
      <xdr:rowOff>0</xdr:rowOff>
    </xdr:from>
    <xdr:to>
      <xdr:col>10</xdr:col>
      <xdr:colOff>38100</xdr:colOff>
      <xdr:row>998</xdr:row>
      <xdr:rowOff>0</xdr:rowOff>
    </xdr:to>
    <xdr:sp macro="" textlink="">
      <xdr:nvSpPr>
        <xdr:cNvPr id="1685" name="Line 1746"/>
        <xdr:cNvSpPr>
          <a:spLocks noChangeShapeType="1"/>
        </xdr:cNvSpPr>
      </xdr:nvSpPr>
      <xdr:spPr bwMode="auto">
        <a:xfrm>
          <a:off x="4552950" y="161639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998</xdr:row>
      <xdr:rowOff>0</xdr:rowOff>
    </xdr:from>
    <xdr:to>
      <xdr:col>10</xdr:col>
      <xdr:colOff>38100</xdr:colOff>
      <xdr:row>998</xdr:row>
      <xdr:rowOff>0</xdr:rowOff>
    </xdr:to>
    <xdr:sp macro="" textlink="">
      <xdr:nvSpPr>
        <xdr:cNvPr id="1686" name="Line 1747"/>
        <xdr:cNvSpPr>
          <a:spLocks noChangeShapeType="1"/>
        </xdr:cNvSpPr>
      </xdr:nvSpPr>
      <xdr:spPr bwMode="auto">
        <a:xfrm>
          <a:off x="4552950" y="161639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998</xdr:row>
      <xdr:rowOff>0</xdr:rowOff>
    </xdr:from>
    <xdr:to>
      <xdr:col>10</xdr:col>
      <xdr:colOff>38100</xdr:colOff>
      <xdr:row>998</xdr:row>
      <xdr:rowOff>0</xdr:rowOff>
    </xdr:to>
    <xdr:sp macro="" textlink="">
      <xdr:nvSpPr>
        <xdr:cNvPr id="1687" name="Line 1748"/>
        <xdr:cNvSpPr>
          <a:spLocks noChangeShapeType="1"/>
        </xdr:cNvSpPr>
      </xdr:nvSpPr>
      <xdr:spPr bwMode="auto">
        <a:xfrm>
          <a:off x="4552950" y="161639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998</xdr:row>
      <xdr:rowOff>0</xdr:rowOff>
    </xdr:from>
    <xdr:to>
      <xdr:col>10</xdr:col>
      <xdr:colOff>38100</xdr:colOff>
      <xdr:row>998</xdr:row>
      <xdr:rowOff>0</xdr:rowOff>
    </xdr:to>
    <xdr:sp macro="" textlink="">
      <xdr:nvSpPr>
        <xdr:cNvPr id="1688" name="Line 1749"/>
        <xdr:cNvSpPr>
          <a:spLocks noChangeShapeType="1"/>
        </xdr:cNvSpPr>
      </xdr:nvSpPr>
      <xdr:spPr bwMode="auto">
        <a:xfrm>
          <a:off x="4552950" y="161639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998</xdr:row>
      <xdr:rowOff>0</xdr:rowOff>
    </xdr:from>
    <xdr:to>
      <xdr:col>10</xdr:col>
      <xdr:colOff>38100</xdr:colOff>
      <xdr:row>998</xdr:row>
      <xdr:rowOff>0</xdr:rowOff>
    </xdr:to>
    <xdr:sp macro="" textlink="">
      <xdr:nvSpPr>
        <xdr:cNvPr id="1689" name="Line 1750"/>
        <xdr:cNvSpPr>
          <a:spLocks noChangeShapeType="1"/>
        </xdr:cNvSpPr>
      </xdr:nvSpPr>
      <xdr:spPr bwMode="auto">
        <a:xfrm>
          <a:off x="4552950" y="161639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998</xdr:row>
      <xdr:rowOff>0</xdr:rowOff>
    </xdr:from>
    <xdr:to>
      <xdr:col>10</xdr:col>
      <xdr:colOff>38100</xdr:colOff>
      <xdr:row>998</xdr:row>
      <xdr:rowOff>0</xdr:rowOff>
    </xdr:to>
    <xdr:sp macro="" textlink="">
      <xdr:nvSpPr>
        <xdr:cNvPr id="1690" name="Line 1751"/>
        <xdr:cNvSpPr>
          <a:spLocks noChangeShapeType="1"/>
        </xdr:cNvSpPr>
      </xdr:nvSpPr>
      <xdr:spPr bwMode="auto">
        <a:xfrm>
          <a:off x="4552950" y="161639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998</xdr:row>
      <xdr:rowOff>0</xdr:rowOff>
    </xdr:from>
    <xdr:to>
      <xdr:col>10</xdr:col>
      <xdr:colOff>38100</xdr:colOff>
      <xdr:row>998</xdr:row>
      <xdr:rowOff>0</xdr:rowOff>
    </xdr:to>
    <xdr:sp macro="" textlink="">
      <xdr:nvSpPr>
        <xdr:cNvPr id="1691" name="Line 1752"/>
        <xdr:cNvSpPr>
          <a:spLocks noChangeShapeType="1"/>
        </xdr:cNvSpPr>
      </xdr:nvSpPr>
      <xdr:spPr bwMode="auto">
        <a:xfrm>
          <a:off x="4552950" y="161639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998</xdr:row>
      <xdr:rowOff>0</xdr:rowOff>
    </xdr:from>
    <xdr:to>
      <xdr:col>10</xdr:col>
      <xdr:colOff>38100</xdr:colOff>
      <xdr:row>998</xdr:row>
      <xdr:rowOff>0</xdr:rowOff>
    </xdr:to>
    <xdr:sp macro="" textlink="">
      <xdr:nvSpPr>
        <xdr:cNvPr id="1692" name="Line 1753"/>
        <xdr:cNvSpPr>
          <a:spLocks noChangeShapeType="1"/>
        </xdr:cNvSpPr>
      </xdr:nvSpPr>
      <xdr:spPr bwMode="auto">
        <a:xfrm>
          <a:off x="4552950" y="161639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998</xdr:row>
      <xdr:rowOff>0</xdr:rowOff>
    </xdr:from>
    <xdr:to>
      <xdr:col>10</xdr:col>
      <xdr:colOff>38100</xdr:colOff>
      <xdr:row>998</xdr:row>
      <xdr:rowOff>0</xdr:rowOff>
    </xdr:to>
    <xdr:sp macro="" textlink="">
      <xdr:nvSpPr>
        <xdr:cNvPr id="1693" name="Line 1754"/>
        <xdr:cNvSpPr>
          <a:spLocks noChangeShapeType="1"/>
        </xdr:cNvSpPr>
      </xdr:nvSpPr>
      <xdr:spPr bwMode="auto">
        <a:xfrm>
          <a:off x="4552950" y="161639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998</xdr:row>
      <xdr:rowOff>0</xdr:rowOff>
    </xdr:from>
    <xdr:to>
      <xdr:col>10</xdr:col>
      <xdr:colOff>38100</xdr:colOff>
      <xdr:row>998</xdr:row>
      <xdr:rowOff>0</xdr:rowOff>
    </xdr:to>
    <xdr:sp macro="" textlink="">
      <xdr:nvSpPr>
        <xdr:cNvPr id="1694" name="Line 1755"/>
        <xdr:cNvSpPr>
          <a:spLocks noChangeShapeType="1"/>
        </xdr:cNvSpPr>
      </xdr:nvSpPr>
      <xdr:spPr bwMode="auto">
        <a:xfrm>
          <a:off x="4552950" y="161639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998</xdr:row>
      <xdr:rowOff>0</xdr:rowOff>
    </xdr:from>
    <xdr:to>
      <xdr:col>10</xdr:col>
      <xdr:colOff>38100</xdr:colOff>
      <xdr:row>998</xdr:row>
      <xdr:rowOff>0</xdr:rowOff>
    </xdr:to>
    <xdr:sp macro="" textlink="">
      <xdr:nvSpPr>
        <xdr:cNvPr id="1695" name="Line 1756"/>
        <xdr:cNvSpPr>
          <a:spLocks noChangeShapeType="1"/>
        </xdr:cNvSpPr>
      </xdr:nvSpPr>
      <xdr:spPr bwMode="auto">
        <a:xfrm>
          <a:off x="4552950" y="161639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998</xdr:row>
      <xdr:rowOff>0</xdr:rowOff>
    </xdr:from>
    <xdr:to>
      <xdr:col>10</xdr:col>
      <xdr:colOff>38100</xdr:colOff>
      <xdr:row>998</xdr:row>
      <xdr:rowOff>0</xdr:rowOff>
    </xdr:to>
    <xdr:sp macro="" textlink="">
      <xdr:nvSpPr>
        <xdr:cNvPr id="1696" name="Line 1743"/>
        <xdr:cNvSpPr>
          <a:spLocks noChangeShapeType="1"/>
        </xdr:cNvSpPr>
      </xdr:nvSpPr>
      <xdr:spPr bwMode="auto">
        <a:xfrm>
          <a:off x="4552950" y="161639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998</xdr:row>
      <xdr:rowOff>0</xdr:rowOff>
    </xdr:from>
    <xdr:to>
      <xdr:col>10</xdr:col>
      <xdr:colOff>38100</xdr:colOff>
      <xdr:row>998</xdr:row>
      <xdr:rowOff>0</xdr:rowOff>
    </xdr:to>
    <xdr:sp macro="" textlink="">
      <xdr:nvSpPr>
        <xdr:cNvPr id="1697" name="Line 1744"/>
        <xdr:cNvSpPr>
          <a:spLocks noChangeShapeType="1"/>
        </xdr:cNvSpPr>
      </xdr:nvSpPr>
      <xdr:spPr bwMode="auto">
        <a:xfrm>
          <a:off x="4552950" y="161639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998</xdr:row>
      <xdr:rowOff>0</xdr:rowOff>
    </xdr:from>
    <xdr:to>
      <xdr:col>10</xdr:col>
      <xdr:colOff>38100</xdr:colOff>
      <xdr:row>998</xdr:row>
      <xdr:rowOff>0</xdr:rowOff>
    </xdr:to>
    <xdr:sp macro="" textlink="">
      <xdr:nvSpPr>
        <xdr:cNvPr id="1698" name="Line 1745"/>
        <xdr:cNvSpPr>
          <a:spLocks noChangeShapeType="1"/>
        </xdr:cNvSpPr>
      </xdr:nvSpPr>
      <xdr:spPr bwMode="auto">
        <a:xfrm>
          <a:off x="4552950" y="161639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998</xdr:row>
      <xdr:rowOff>0</xdr:rowOff>
    </xdr:from>
    <xdr:to>
      <xdr:col>10</xdr:col>
      <xdr:colOff>38100</xdr:colOff>
      <xdr:row>998</xdr:row>
      <xdr:rowOff>0</xdr:rowOff>
    </xdr:to>
    <xdr:sp macro="" textlink="">
      <xdr:nvSpPr>
        <xdr:cNvPr id="1699" name="Line 1746"/>
        <xdr:cNvSpPr>
          <a:spLocks noChangeShapeType="1"/>
        </xdr:cNvSpPr>
      </xdr:nvSpPr>
      <xdr:spPr bwMode="auto">
        <a:xfrm>
          <a:off x="4552950" y="161639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998</xdr:row>
      <xdr:rowOff>0</xdr:rowOff>
    </xdr:from>
    <xdr:to>
      <xdr:col>10</xdr:col>
      <xdr:colOff>38100</xdr:colOff>
      <xdr:row>998</xdr:row>
      <xdr:rowOff>0</xdr:rowOff>
    </xdr:to>
    <xdr:sp macro="" textlink="">
      <xdr:nvSpPr>
        <xdr:cNvPr id="1700" name="Line 1747"/>
        <xdr:cNvSpPr>
          <a:spLocks noChangeShapeType="1"/>
        </xdr:cNvSpPr>
      </xdr:nvSpPr>
      <xdr:spPr bwMode="auto">
        <a:xfrm>
          <a:off x="4552950" y="161639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998</xdr:row>
      <xdr:rowOff>0</xdr:rowOff>
    </xdr:from>
    <xdr:to>
      <xdr:col>10</xdr:col>
      <xdr:colOff>38100</xdr:colOff>
      <xdr:row>998</xdr:row>
      <xdr:rowOff>0</xdr:rowOff>
    </xdr:to>
    <xdr:sp macro="" textlink="">
      <xdr:nvSpPr>
        <xdr:cNvPr id="1701" name="Line 1748"/>
        <xdr:cNvSpPr>
          <a:spLocks noChangeShapeType="1"/>
        </xdr:cNvSpPr>
      </xdr:nvSpPr>
      <xdr:spPr bwMode="auto">
        <a:xfrm>
          <a:off x="4552950" y="161639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998</xdr:row>
      <xdr:rowOff>0</xdr:rowOff>
    </xdr:from>
    <xdr:to>
      <xdr:col>10</xdr:col>
      <xdr:colOff>38100</xdr:colOff>
      <xdr:row>998</xdr:row>
      <xdr:rowOff>0</xdr:rowOff>
    </xdr:to>
    <xdr:sp macro="" textlink="">
      <xdr:nvSpPr>
        <xdr:cNvPr id="1702" name="Line 1749"/>
        <xdr:cNvSpPr>
          <a:spLocks noChangeShapeType="1"/>
        </xdr:cNvSpPr>
      </xdr:nvSpPr>
      <xdr:spPr bwMode="auto">
        <a:xfrm>
          <a:off x="4552950" y="161639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998</xdr:row>
      <xdr:rowOff>0</xdr:rowOff>
    </xdr:from>
    <xdr:to>
      <xdr:col>10</xdr:col>
      <xdr:colOff>38100</xdr:colOff>
      <xdr:row>998</xdr:row>
      <xdr:rowOff>0</xdr:rowOff>
    </xdr:to>
    <xdr:sp macro="" textlink="">
      <xdr:nvSpPr>
        <xdr:cNvPr id="1703" name="Line 1750"/>
        <xdr:cNvSpPr>
          <a:spLocks noChangeShapeType="1"/>
        </xdr:cNvSpPr>
      </xdr:nvSpPr>
      <xdr:spPr bwMode="auto">
        <a:xfrm>
          <a:off x="4552950" y="161639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998</xdr:row>
      <xdr:rowOff>0</xdr:rowOff>
    </xdr:from>
    <xdr:to>
      <xdr:col>10</xdr:col>
      <xdr:colOff>38100</xdr:colOff>
      <xdr:row>998</xdr:row>
      <xdr:rowOff>0</xdr:rowOff>
    </xdr:to>
    <xdr:sp macro="" textlink="">
      <xdr:nvSpPr>
        <xdr:cNvPr id="1704" name="Line 1751"/>
        <xdr:cNvSpPr>
          <a:spLocks noChangeShapeType="1"/>
        </xdr:cNvSpPr>
      </xdr:nvSpPr>
      <xdr:spPr bwMode="auto">
        <a:xfrm>
          <a:off x="4552950" y="161639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998</xdr:row>
      <xdr:rowOff>0</xdr:rowOff>
    </xdr:from>
    <xdr:to>
      <xdr:col>10</xdr:col>
      <xdr:colOff>38100</xdr:colOff>
      <xdr:row>998</xdr:row>
      <xdr:rowOff>0</xdr:rowOff>
    </xdr:to>
    <xdr:sp macro="" textlink="">
      <xdr:nvSpPr>
        <xdr:cNvPr id="1705" name="Line 1752"/>
        <xdr:cNvSpPr>
          <a:spLocks noChangeShapeType="1"/>
        </xdr:cNvSpPr>
      </xdr:nvSpPr>
      <xdr:spPr bwMode="auto">
        <a:xfrm>
          <a:off x="4552950" y="161639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998</xdr:row>
      <xdr:rowOff>0</xdr:rowOff>
    </xdr:from>
    <xdr:to>
      <xdr:col>10</xdr:col>
      <xdr:colOff>38100</xdr:colOff>
      <xdr:row>998</xdr:row>
      <xdr:rowOff>0</xdr:rowOff>
    </xdr:to>
    <xdr:sp macro="" textlink="">
      <xdr:nvSpPr>
        <xdr:cNvPr id="1706" name="Line 1753"/>
        <xdr:cNvSpPr>
          <a:spLocks noChangeShapeType="1"/>
        </xdr:cNvSpPr>
      </xdr:nvSpPr>
      <xdr:spPr bwMode="auto">
        <a:xfrm>
          <a:off x="4552950" y="161639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998</xdr:row>
      <xdr:rowOff>0</xdr:rowOff>
    </xdr:from>
    <xdr:to>
      <xdr:col>10</xdr:col>
      <xdr:colOff>38100</xdr:colOff>
      <xdr:row>998</xdr:row>
      <xdr:rowOff>0</xdr:rowOff>
    </xdr:to>
    <xdr:sp macro="" textlink="">
      <xdr:nvSpPr>
        <xdr:cNvPr id="1707" name="Line 1754"/>
        <xdr:cNvSpPr>
          <a:spLocks noChangeShapeType="1"/>
        </xdr:cNvSpPr>
      </xdr:nvSpPr>
      <xdr:spPr bwMode="auto">
        <a:xfrm>
          <a:off x="4552950" y="161639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998</xdr:row>
      <xdr:rowOff>0</xdr:rowOff>
    </xdr:from>
    <xdr:to>
      <xdr:col>10</xdr:col>
      <xdr:colOff>38100</xdr:colOff>
      <xdr:row>998</xdr:row>
      <xdr:rowOff>0</xdr:rowOff>
    </xdr:to>
    <xdr:sp macro="" textlink="">
      <xdr:nvSpPr>
        <xdr:cNvPr id="1708" name="Line 1755"/>
        <xdr:cNvSpPr>
          <a:spLocks noChangeShapeType="1"/>
        </xdr:cNvSpPr>
      </xdr:nvSpPr>
      <xdr:spPr bwMode="auto">
        <a:xfrm>
          <a:off x="4552950" y="161639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998</xdr:row>
      <xdr:rowOff>0</xdr:rowOff>
    </xdr:from>
    <xdr:to>
      <xdr:col>10</xdr:col>
      <xdr:colOff>38100</xdr:colOff>
      <xdr:row>998</xdr:row>
      <xdr:rowOff>0</xdr:rowOff>
    </xdr:to>
    <xdr:sp macro="" textlink="">
      <xdr:nvSpPr>
        <xdr:cNvPr id="1709" name="Line 1756"/>
        <xdr:cNvSpPr>
          <a:spLocks noChangeShapeType="1"/>
        </xdr:cNvSpPr>
      </xdr:nvSpPr>
      <xdr:spPr bwMode="auto">
        <a:xfrm>
          <a:off x="4552950" y="161639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1066</xdr:row>
      <xdr:rowOff>0</xdr:rowOff>
    </xdr:from>
    <xdr:to>
      <xdr:col>10</xdr:col>
      <xdr:colOff>38100</xdr:colOff>
      <xdr:row>1066</xdr:row>
      <xdr:rowOff>0</xdr:rowOff>
    </xdr:to>
    <xdr:sp macro="" textlink="">
      <xdr:nvSpPr>
        <xdr:cNvPr id="1710" name="Line 3420">
          <a:extLst>
            <a:ext uri="{FF2B5EF4-FFF2-40B4-BE49-F238E27FC236}">
              <a16:creationId xmlns="" xmlns:a16="http://schemas.microsoft.com/office/drawing/2014/main" id="{B3E67E8F-2FBB-4EAE-9B7E-8D87C0FA8016}"/>
            </a:ext>
          </a:extLst>
        </xdr:cNvPr>
        <xdr:cNvSpPr>
          <a:spLocks noChangeShapeType="1"/>
        </xdr:cNvSpPr>
      </xdr:nvSpPr>
      <xdr:spPr bwMode="auto">
        <a:xfrm>
          <a:off x="4552950" y="172621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1066</xdr:row>
      <xdr:rowOff>0</xdr:rowOff>
    </xdr:from>
    <xdr:to>
      <xdr:col>10</xdr:col>
      <xdr:colOff>38100</xdr:colOff>
      <xdr:row>1066</xdr:row>
      <xdr:rowOff>0</xdr:rowOff>
    </xdr:to>
    <xdr:sp macro="" textlink="">
      <xdr:nvSpPr>
        <xdr:cNvPr id="1711" name="Line 3421">
          <a:extLst>
            <a:ext uri="{FF2B5EF4-FFF2-40B4-BE49-F238E27FC236}">
              <a16:creationId xmlns="" xmlns:a16="http://schemas.microsoft.com/office/drawing/2014/main" id="{2E6426D4-1CB0-472A-9443-15C8C6F99E96}"/>
            </a:ext>
          </a:extLst>
        </xdr:cNvPr>
        <xdr:cNvSpPr>
          <a:spLocks noChangeShapeType="1"/>
        </xdr:cNvSpPr>
      </xdr:nvSpPr>
      <xdr:spPr bwMode="auto">
        <a:xfrm>
          <a:off x="4552950" y="172621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1066</xdr:row>
      <xdr:rowOff>0</xdr:rowOff>
    </xdr:from>
    <xdr:to>
      <xdr:col>10</xdr:col>
      <xdr:colOff>38100</xdr:colOff>
      <xdr:row>1066</xdr:row>
      <xdr:rowOff>0</xdr:rowOff>
    </xdr:to>
    <xdr:sp macro="" textlink="">
      <xdr:nvSpPr>
        <xdr:cNvPr id="1712" name="Line 3422">
          <a:extLst>
            <a:ext uri="{FF2B5EF4-FFF2-40B4-BE49-F238E27FC236}">
              <a16:creationId xmlns="" xmlns:a16="http://schemas.microsoft.com/office/drawing/2014/main" id="{7A3D3631-C267-4D0C-98FC-4DFAA5F4CAE1}"/>
            </a:ext>
          </a:extLst>
        </xdr:cNvPr>
        <xdr:cNvSpPr>
          <a:spLocks noChangeShapeType="1"/>
        </xdr:cNvSpPr>
      </xdr:nvSpPr>
      <xdr:spPr bwMode="auto">
        <a:xfrm>
          <a:off x="4552950" y="172621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1066</xdr:row>
      <xdr:rowOff>0</xdr:rowOff>
    </xdr:from>
    <xdr:to>
      <xdr:col>10</xdr:col>
      <xdr:colOff>38100</xdr:colOff>
      <xdr:row>1066</xdr:row>
      <xdr:rowOff>0</xdr:rowOff>
    </xdr:to>
    <xdr:sp macro="" textlink="">
      <xdr:nvSpPr>
        <xdr:cNvPr id="1713" name="Line 3423">
          <a:extLst>
            <a:ext uri="{FF2B5EF4-FFF2-40B4-BE49-F238E27FC236}">
              <a16:creationId xmlns="" xmlns:a16="http://schemas.microsoft.com/office/drawing/2014/main" id="{442746CF-68AB-4071-8F66-BD3F921C889B}"/>
            </a:ext>
          </a:extLst>
        </xdr:cNvPr>
        <xdr:cNvSpPr>
          <a:spLocks noChangeShapeType="1"/>
        </xdr:cNvSpPr>
      </xdr:nvSpPr>
      <xdr:spPr bwMode="auto">
        <a:xfrm>
          <a:off x="4552950" y="172621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1066</xdr:row>
      <xdr:rowOff>0</xdr:rowOff>
    </xdr:from>
    <xdr:to>
      <xdr:col>10</xdr:col>
      <xdr:colOff>38100</xdr:colOff>
      <xdr:row>1066</xdr:row>
      <xdr:rowOff>0</xdr:rowOff>
    </xdr:to>
    <xdr:sp macro="" textlink="">
      <xdr:nvSpPr>
        <xdr:cNvPr id="1714" name="Line 3424">
          <a:extLst>
            <a:ext uri="{FF2B5EF4-FFF2-40B4-BE49-F238E27FC236}">
              <a16:creationId xmlns="" xmlns:a16="http://schemas.microsoft.com/office/drawing/2014/main" id="{06232753-2647-4B29-8D96-81A060BEF6AE}"/>
            </a:ext>
          </a:extLst>
        </xdr:cNvPr>
        <xdr:cNvSpPr>
          <a:spLocks noChangeShapeType="1"/>
        </xdr:cNvSpPr>
      </xdr:nvSpPr>
      <xdr:spPr bwMode="auto">
        <a:xfrm>
          <a:off x="4552950" y="172621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1066</xdr:row>
      <xdr:rowOff>0</xdr:rowOff>
    </xdr:from>
    <xdr:to>
      <xdr:col>10</xdr:col>
      <xdr:colOff>38100</xdr:colOff>
      <xdr:row>1066</xdr:row>
      <xdr:rowOff>0</xdr:rowOff>
    </xdr:to>
    <xdr:sp macro="" textlink="">
      <xdr:nvSpPr>
        <xdr:cNvPr id="1715" name="Line 3425">
          <a:extLst>
            <a:ext uri="{FF2B5EF4-FFF2-40B4-BE49-F238E27FC236}">
              <a16:creationId xmlns="" xmlns:a16="http://schemas.microsoft.com/office/drawing/2014/main" id="{275DC9C5-9CC7-4BF9-951B-7F479E0951D8}"/>
            </a:ext>
          </a:extLst>
        </xdr:cNvPr>
        <xdr:cNvSpPr>
          <a:spLocks noChangeShapeType="1"/>
        </xdr:cNvSpPr>
      </xdr:nvSpPr>
      <xdr:spPr bwMode="auto">
        <a:xfrm>
          <a:off x="4552950" y="172621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1066</xdr:row>
      <xdr:rowOff>0</xdr:rowOff>
    </xdr:from>
    <xdr:to>
      <xdr:col>10</xdr:col>
      <xdr:colOff>38100</xdr:colOff>
      <xdr:row>1066</xdr:row>
      <xdr:rowOff>0</xdr:rowOff>
    </xdr:to>
    <xdr:sp macro="" textlink="">
      <xdr:nvSpPr>
        <xdr:cNvPr id="1716" name="Line 3426">
          <a:extLst>
            <a:ext uri="{FF2B5EF4-FFF2-40B4-BE49-F238E27FC236}">
              <a16:creationId xmlns="" xmlns:a16="http://schemas.microsoft.com/office/drawing/2014/main" id="{35A216AD-ECC7-4023-9041-2A5E2EEA90D5}"/>
            </a:ext>
          </a:extLst>
        </xdr:cNvPr>
        <xdr:cNvSpPr>
          <a:spLocks noChangeShapeType="1"/>
        </xdr:cNvSpPr>
      </xdr:nvSpPr>
      <xdr:spPr bwMode="auto">
        <a:xfrm>
          <a:off x="4552950" y="172621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1066</xdr:row>
      <xdr:rowOff>0</xdr:rowOff>
    </xdr:from>
    <xdr:to>
      <xdr:col>10</xdr:col>
      <xdr:colOff>38100</xdr:colOff>
      <xdr:row>1066</xdr:row>
      <xdr:rowOff>0</xdr:rowOff>
    </xdr:to>
    <xdr:sp macro="" textlink="">
      <xdr:nvSpPr>
        <xdr:cNvPr id="1717" name="Line 3427">
          <a:extLst>
            <a:ext uri="{FF2B5EF4-FFF2-40B4-BE49-F238E27FC236}">
              <a16:creationId xmlns="" xmlns:a16="http://schemas.microsoft.com/office/drawing/2014/main" id="{553F1318-09D5-43DA-9736-8AF68D0FB95F}"/>
            </a:ext>
          </a:extLst>
        </xdr:cNvPr>
        <xdr:cNvSpPr>
          <a:spLocks noChangeShapeType="1"/>
        </xdr:cNvSpPr>
      </xdr:nvSpPr>
      <xdr:spPr bwMode="auto">
        <a:xfrm>
          <a:off x="4552950" y="172621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1066</xdr:row>
      <xdr:rowOff>0</xdr:rowOff>
    </xdr:from>
    <xdr:to>
      <xdr:col>10</xdr:col>
      <xdr:colOff>38100</xdr:colOff>
      <xdr:row>1066</xdr:row>
      <xdr:rowOff>0</xdr:rowOff>
    </xdr:to>
    <xdr:sp macro="" textlink="">
      <xdr:nvSpPr>
        <xdr:cNvPr id="1718" name="Line 3428">
          <a:extLst>
            <a:ext uri="{FF2B5EF4-FFF2-40B4-BE49-F238E27FC236}">
              <a16:creationId xmlns="" xmlns:a16="http://schemas.microsoft.com/office/drawing/2014/main" id="{66636FF2-8FCF-400B-8C63-6E0F42D52303}"/>
            </a:ext>
          </a:extLst>
        </xdr:cNvPr>
        <xdr:cNvSpPr>
          <a:spLocks noChangeShapeType="1"/>
        </xdr:cNvSpPr>
      </xdr:nvSpPr>
      <xdr:spPr bwMode="auto">
        <a:xfrm>
          <a:off x="4552950" y="172621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1066</xdr:row>
      <xdr:rowOff>0</xdr:rowOff>
    </xdr:from>
    <xdr:to>
      <xdr:col>10</xdr:col>
      <xdr:colOff>38100</xdr:colOff>
      <xdr:row>1066</xdr:row>
      <xdr:rowOff>0</xdr:rowOff>
    </xdr:to>
    <xdr:sp macro="" textlink="">
      <xdr:nvSpPr>
        <xdr:cNvPr id="1719" name="Line 3429">
          <a:extLst>
            <a:ext uri="{FF2B5EF4-FFF2-40B4-BE49-F238E27FC236}">
              <a16:creationId xmlns="" xmlns:a16="http://schemas.microsoft.com/office/drawing/2014/main" id="{0E03CFDA-C3F4-4420-BA60-862F9D9D398D}"/>
            </a:ext>
          </a:extLst>
        </xdr:cNvPr>
        <xdr:cNvSpPr>
          <a:spLocks noChangeShapeType="1"/>
        </xdr:cNvSpPr>
      </xdr:nvSpPr>
      <xdr:spPr bwMode="auto">
        <a:xfrm>
          <a:off x="4552950" y="172621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1066</xdr:row>
      <xdr:rowOff>0</xdr:rowOff>
    </xdr:from>
    <xdr:to>
      <xdr:col>10</xdr:col>
      <xdr:colOff>38100</xdr:colOff>
      <xdr:row>1066</xdr:row>
      <xdr:rowOff>0</xdr:rowOff>
    </xdr:to>
    <xdr:sp macro="" textlink="">
      <xdr:nvSpPr>
        <xdr:cNvPr id="1720" name="Line 3430">
          <a:extLst>
            <a:ext uri="{FF2B5EF4-FFF2-40B4-BE49-F238E27FC236}">
              <a16:creationId xmlns="" xmlns:a16="http://schemas.microsoft.com/office/drawing/2014/main" id="{794BC361-C5B7-432A-8250-D1E0B2E93226}"/>
            </a:ext>
          </a:extLst>
        </xdr:cNvPr>
        <xdr:cNvSpPr>
          <a:spLocks noChangeShapeType="1"/>
        </xdr:cNvSpPr>
      </xdr:nvSpPr>
      <xdr:spPr bwMode="auto">
        <a:xfrm>
          <a:off x="4552950" y="172621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1066</xdr:row>
      <xdr:rowOff>0</xdr:rowOff>
    </xdr:from>
    <xdr:to>
      <xdr:col>10</xdr:col>
      <xdr:colOff>38100</xdr:colOff>
      <xdr:row>1066</xdr:row>
      <xdr:rowOff>0</xdr:rowOff>
    </xdr:to>
    <xdr:sp macro="" textlink="">
      <xdr:nvSpPr>
        <xdr:cNvPr id="1721" name="Line 3431">
          <a:extLst>
            <a:ext uri="{FF2B5EF4-FFF2-40B4-BE49-F238E27FC236}">
              <a16:creationId xmlns="" xmlns:a16="http://schemas.microsoft.com/office/drawing/2014/main" id="{1C64D401-3B49-4A38-B642-8EF0A2975EB0}"/>
            </a:ext>
          </a:extLst>
        </xdr:cNvPr>
        <xdr:cNvSpPr>
          <a:spLocks noChangeShapeType="1"/>
        </xdr:cNvSpPr>
      </xdr:nvSpPr>
      <xdr:spPr bwMode="auto">
        <a:xfrm>
          <a:off x="4552950" y="172621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1066</xdr:row>
      <xdr:rowOff>0</xdr:rowOff>
    </xdr:from>
    <xdr:to>
      <xdr:col>10</xdr:col>
      <xdr:colOff>38100</xdr:colOff>
      <xdr:row>1066</xdr:row>
      <xdr:rowOff>0</xdr:rowOff>
    </xdr:to>
    <xdr:sp macro="" textlink="">
      <xdr:nvSpPr>
        <xdr:cNvPr id="1722" name="Line 3432">
          <a:extLst>
            <a:ext uri="{FF2B5EF4-FFF2-40B4-BE49-F238E27FC236}">
              <a16:creationId xmlns="" xmlns:a16="http://schemas.microsoft.com/office/drawing/2014/main" id="{7A02ADB3-5CCD-4DEB-86D4-F3B0E1277C1B}"/>
            </a:ext>
          </a:extLst>
        </xdr:cNvPr>
        <xdr:cNvSpPr>
          <a:spLocks noChangeShapeType="1"/>
        </xdr:cNvSpPr>
      </xdr:nvSpPr>
      <xdr:spPr bwMode="auto">
        <a:xfrm>
          <a:off x="4552950" y="172621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1066</xdr:row>
      <xdr:rowOff>0</xdr:rowOff>
    </xdr:from>
    <xdr:to>
      <xdr:col>10</xdr:col>
      <xdr:colOff>38100</xdr:colOff>
      <xdr:row>1066</xdr:row>
      <xdr:rowOff>0</xdr:rowOff>
    </xdr:to>
    <xdr:sp macro="" textlink="">
      <xdr:nvSpPr>
        <xdr:cNvPr id="1723" name="Line 3433">
          <a:extLst>
            <a:ext uri="{FF2B5EF4-FFF2-40B4-BE49-F238E27FC236}">
              <a16:creationId xmlns="" xmlns:a16="http://schemas.microsoft.com/office/drawing/2014/main" id="{FB982895-9DF6-460C-BBEA-46C4F8DD6B59}"/>
            </a:ext>
          </a:extLst>
        </xdr:cNvPr>
        <xdr:cNvSpPr>
          <a:spLocks noChangeShapeType="1"/>
        </xdr:cNvSpPr>
      </xdr:nvSpPr>
      <xdr:spPr bwMode="auto">
        <a:xfrm>
          <a:off x="4552950" y="172621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1066</xdr:row>
      <xdr:rowOff>0</xdr:rowOff>
    </xdr:from>
    <xdr:to>
      <xdr:col>10</xdr:col>
      <xdr:colOff>38100</xdr:colOff>
      <xdr:row>1066</xdr:row>
      <xdr:rowOff>0</xdr:rowOff>
    </xdr:to>
    <xdr:sp macro="" textlink="">
      <xdr:nvSpPr>
        <xdr:cNvPr id="1724" name="Line 3434">
          <a:extLst>
            <a:ext uri="{FF2B5EF4-FFF2-40B4-BE49-F238E27FC236}">
              <a16:creationId xmlns="" xmlns:a16="http://schemas.microsoft.com/office/drawing/2014/main" id="{6A3911FE-051D-49BB-B9E5-4B2564F090AA}"/>
            </a:ext>
          </a:extLst>
        </xdr:cNvPr>
        <xdr:cNvSpPr>
          <a:spLocks noChangeShapeType="1"/>
        </xdr:cNvSpPr>
      </xdr:nvSpPr>
      <xdr:spPr bwMode="auto">
        <a:xfrm>
          <a:off x="4552950" y="172621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1066</xdr:row>
      <xdr:rowOff>0</xdr:rowOff>
    </xdr:from>
    <xdr:to>
      <xdr:col>10</xdr:col>
      <xdr:colOff>38100</xdr:colOff>
      <xdr:row>1066</xdr:row>
      <xdr:rowOff>0</xdr:rowOff>
    </xdr:to>
    <xdr:sp macro="" textlink="">
      <xdr:nvSpPr>
        <xdr:cNvPr id="1725" name="Line 3435">
          <a:extLst>
            <a:ext uri="{FF2B5EF4-FFF2-40B4-BE49-F238E27FC236}">
              <a16:creationId xmlns="" xmlns:a16="http://schemas.microsoft.com/office/drawing/2014/main" id="{8B683D4E-200E-4289-9844-9E30FDBE331E}"/>
            </a:ext>
          </a:extLst>
        </xdr:cNvPr>
        <xdr:cNvSpPr>
          <a:spLocks noChangeShapeType="1"/>
        </xdr:cNvSpPr>
      </xdr:nvSpPr>
      <xdr:spPr bwMode="auto">
        <a:xfrm>
          <a:off x="4552950" y="172621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1066</xdr:row>
      <xdr:rowOff>0</xdr:rowOff>
    </xdr:from>
    <xdr:to>
      <xdr:col>10</xdr:col>
      <xdr:colOff>38100</xdr:colOff>
      <xdr:row>1066</xdr:row>
      <xdr:rowOff>0</xdr:rowOff>
    </xdr:to>
    <xdr:sp macro="" textlink="">
      <xdr:nvSpPr>
        <xdr:cNvPr id="1726" name="Line 3436">
          <a:extLst>
            <a:ext uri="{FF2B5EF4-FFF2-40B4-BE49-F238E27FC236}">
              <a16:creationId xmlns="" xmlns:a16="http://schemas.microsoft.com/office/drawing/2014/main" id="{0A32F4CB-D3E4-469D-BCFE-739EDCDE2651}"/>
            </a:ext>
          </a:extLst>
        </xdr:cNvPr>
        <xdr:cNvSpPr>
          <a:spLocks noChangeShapeType="1"/>
        </xdr:cNvSpPr>
      </xdr:nvSpPr>
      <xdr:spPr bwMode="auto">
        <a:xfrm>
          <a:off x="4552950" y="172621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1066</xdr:row>
      <xdr:rowOff>0</xdr:rowOff>
    </xdr:from>
    <xdr:to>
      <xdr:col>10</xdr:col>
      <xdr:colOff>38100</xdr:colOff>
      <xdr:row>1066</xdr:row>
      <xdr:rowOff>0</xdr:rowOff>
    </xdr:to>
    <xdr:sp macro="" textlink="">
      <xdr:nvSpPr>
        <xdr:cNvPr id="1727" name="Line 3437">
          <a:extLst>
            <a:ext uri="{FF2B5EF4-FFF2-40B4-BE49-F238E27FC236}">
              <a16:creationId xmlns="" xmlns:a16="http://schemas.microsoft.com/office/drawing/2014/main" id="{9E217E1F-5FD7-4901-8ABE-3D0CE6D9EBC1}"/>
            </a:ext>
          </a:extLst>
        </xdr:cNvPr>
        <xdr:cNvSpPr>
          <a:spLocks noChangeShapeType="1"/>
        </xdr:cNvSpPr>
      </xdr:nvSpPr>
      <xdr:spPr bwMode="auto">
        <a:xfrm>
          <a:off x="4552950" y="172621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1066</xdr:row>
      <xdr:rowOff>0</xdr:rowOff>
    </xdr:from>
    <xdr:to>
      <xdr:col>10</xdr:col>
      <xdr:colOff>38100</xdr:colOff>
      <xdr:row>1066</xdr:row>
      <xdr:rowOff>0</xdr:rowOff>
    </xdr:to>
    <xdr:sp macro="" textlink="">
      <xdr:nvSpPr>
        <xdr:cNvPr id="1728" name="Line 3438">
          <a:extLst>
            <a:ext uri="{FF2B5EF4-FFF2-40B4-BE49-F238E27FC236}">
              <a16:creationId xmlns="" xmlns:a16="http://schemas.microsoft.com/office/drawing/2014/main" id="{E9B834C5-BAD5-4A65-8633-053994286D5E}"/>
            </a:ext>
          </a:extLst>
        </xdr:cNvPr>
        <xdr:cNvSpPr>
          <a:spLocks noChangeShapeType="1"/>
        </xdr:cNvSpPr>
      </xdr:nvSpPr>
      <xdr:spPr bwMode="auto">
        <a:xfrm>
          <a:off x="4552950" y="172621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1066</xdr:row>
      <xdr:rowOff>0</xdr:rowOff>
    </xdr:from>
    <xdr:to>
      <xdr:col>10</xdr:col>
      <xdr:colOff>38100</xdr:colOff>
      <xdr:row>1066</xdr:row>
      <xdr:rowOff>0</xdr:rowOff>
    </xdr:to>
    <xdr:sp macro="" textlink="">
      <xdr:nvSpPr>
        <xdr:cNvPr id="1729" name="Line 3439">
          <a:extLst>
            <a:ext uri="{FF2B5EF4-FFF2-40B4-BE49-F238E27FC236}">
              <a16:creationId xmlns="" xmlns:a16="http://schemas.microsoft.com/office/drawing/2014/main" id="{0EA4A926-90CF-42AA-A18C-FEA924A6FB2C}"/>
            </a:ext>
          </a:extLst>
        </xdr:cNvPr>
        <xdr:cNvSpPr>
          <a:spLocks noChangeShapeType="1"/>
        </xdr:cNvSpPr>
      </xdr:nvSpPr>
      <xdr:spPr bwMode="auto">
        <a:xfrm>
          <a:off x="4552950" y="172621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1066</xdr:row>
      <xdr:rowOff>0</xdr:rowOff>
    </xdr:from>
    <xdr:to>
      <xdr:col>10</xdr:col>
      <xdr:colOff>38100</xdr:colOff>
      <xdr:row>1066</xdr:row>
      <xdr:rowOff>0</xdr:rowOff>
    </xdr:to>
    <xdr:sp macro="" textlink="">
      <xdr:nvSpPr>
        <xdr:cNvPr id="1730" name="Line 3440">
          <a:extLst>
            <a:ext uri="{FF2B5EF4-FFF2-40B4-BE49-F238E27FC236}">
              <a16:creationId xmlns="" xmlns:a16="http://schemas.microsoft.com/office/drawing/2014/main" id="{91A20CD9-D95F-4C61-8F24-4645381197DF}"/>
            </a:ext>
          </a:extLst>
        </xdr:cNvPr>
        <xdr:cNvSpPr>
          <a:spLocks noChangeShapeType="1"/>
        </xdr:cNvSpPr>
      </xdr:nvSpPr>
      <xdr:spPr bwMode="auto">
        <a:xfrm>
          <a:off x="4552950" y="172621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1066</xdr:row>
      <xdr:rowOff>0</xdr:rowOff>
    </xdr:from>
    <xdr:to>
      <xdr:col>10</xdr:col>
      <xdr:colOff>38100</xdr:colOff>
      <xdr:row>1066</xdr:row>
      <xdr:rowOff>0</xdr:rowOff>
    </xdr:to>
    <xdr:sp macro="" textlink="">
      <xdr:nvSpPr>
        <xdr:cNvPr id="1731" name="Line 3441">
          <a:extLst>
            <a:ext uri="{FF2B5EF4-FFF2-40B4-BE49-F238E27FC236}">
              <a16:creationId xmlns="" xmlns:a16="http://schemas.microsoft.com/office/drawing/2014/main" id="{CD36DCD4-472F-4A5A-B783-CAA97026CE8B}"/>
            </a:ext>
          </a:extLst>
        </xdr:cNvPr>
        <xdr:cNvSpPr>
          <a:spLocks noChangeShapeType="1"/>
        </xdr:cNvSpPr>
      </xdr:nvSpPr>
      <xdr:spPr bwMode="auto">
        <a:xfrm>
          <a:off x="4552950" y="172621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1066</xdr:row>
      <xdr:rowOff>0</xdr:rowOff>
    </xdr:from>
    <xdr:to>
      <xdr:col>10</xdr:col>
      <xdr:colOff>38100</xdr:colOff>
      <xdr:row>1066</xdr:row>
      <xdr:rowOff>0</xdr:rowOff>
    </xdr:to>
    <xdr:sp macro="" textlink="">
      <xdr:nvSpPr>
        <xdr:cNvPr id="1732" name="Line 3442">
          <a:extLst>
            <a:ext uri="{FF2B5EF4-FFF2-40B4-BE49-F238E27FC236}">
              <a16:creationId xmlns="" xmlns:a16="http://schemas.microsoft.com/office/drawing/2014/main" id="{22678456-6642-4C15-BC6C-F6F2EBBA11EE}"/>
            </a:ext>
          </a:extLst>
        </xdr:cNvPr>
        <xdr:cNvSpPr>
          <a:spLocks noChangeShapeType="1"/>
        </xdr:cNvSpPr>
      </xdr:nvSpPr>
      <xdr:spPr bwMode="auto">
        <a:xfrm>
          <a:off x="4552950" y="172621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1066</xdr:row>
      <xdr:rowOff>0</xdr:rowOff>
    </xdr:from>
    <xdr:to>
      <xdr:col>10</xdr:col>
      <xdr:colOff>38100</xdr:colOff>
      <xdr:row>1066</xdr:row>
      <xdr:rowOff>0</xdr:rowOff>
    </xdr:to>
    <xdr:sp macro="" textlink="">
      <xdr:nvSpPr>
        <xdr:cNvPr id="1733" name="Line 3443">
          <a:extLst>
            <a:ext uri="{FF2B5EF4-FFF2-40B4-BE49-F238E27FC236}">
              <a16:creationId xmlns="" xmlns:a16="http://schemas.microsoft.com/office/drawing/2014/main" id="{CC67C036-2727-4C05-B611-DE3781F3A3FB}"/>
            </a:ext>
          </a:extLst>
        </xdr:cNvPr>
        <xdr:cNvSpPr>
          <a:spLocks noChangeShapeType="1"/>
        </xdr:cNvSpPr>
      </xdr:nvSpPr>
      <xdr:spPr bwMode="auto">
        <a:xfrm>
          <a:off x="4552950" y="172621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1066</xdr:row>
      <xdr:rowOff>0</xdr:rowOff>
    </xdr:from>
    <xdr:to>
      <xdr:col>10</xdr:col>
      <xdr:colOff>38100</xdr:colOff>
      <xdr:row>1066</xdr:row>
      <xdr:rowOff>0</xdr:rowOff>
    </xdr:to>
    <xdr:sp macro="" textlink="">
      <xdr:nvSpPr>
        <xdr:cNvPr id="1734" name="Line 3444">
          <a:extLst>
            <a:ext uri="{FF2B5EF4-FFF2-40B4-BE49-F238E27FC236}">
              <a16:creationId xmlns="" xmlns:a16="http://schemas.microsoft.com/office/drawing/2014/main" id="{BBAEFD73-6636-4FCB-91D3-68D4CD088B5E}"/>
            </a:ext>
          </a:extLst>
        </xdr:cNvPr>
        <xdr:cNvSpPr>
          <a:spLocks noChangeShapeType="1"/>
        </xdr:cNvSpPr>
      </xdr:nvSpPr>
      <xdr:spPr bwMode="auto">
        <a:xfrm>
          <a:off x="4552950" y="172621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1066</xdr:row>
      <xdr:rowOff>0</xdr:rowOff>
    </xdr:from>
    <xdr:to>
      <xdr:col>10</xdr:col>
      <xdr:colOff>38100</xdr:colOff>
      <xdr:row>1066</xdr:row>
      <xdr:rowOff>0</xdr:rowOff>
    </xdr:to>
    <xdr:sp macro="" textlink="">
      <xdr:nvSpPr>
        <xdr:cNvPr id="1735" name="Line 3445">
          <a:extLst>
            <a:ext uri="{FF2B5EF4-FFF2-40B4-BE49-F238E27FC236}">
              <a16:creationId xmlns="" xmlns:a16="http://schemas.microsoft.com/office/drawing/2014/main" id="{460CE254-92DD-49DC-A859-BE8A87F5F454}"/>
            </a:ext>
          </a:extLst>
        </xdr:cNvPr>
        <xdr:cNvSpPr>
          <a:spLocks noChangeShapeType="1"/>
        </xdr:cNvSpPr>
      </xdr:nvSpPr>
      <xdr:spPr bwMode="auto">
        <a:xfrm>
          <a:off x="4552950" y="172621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1066</xdr:row>
      <xdr:rowOff>0</xdr:rowOff>
    </xdr:from>
    <xdr:to>
      <xdr:col>10</xdr:col>
      <xdr:colOff>38100</xdr:colOff>
      <xdr:row>1066</xdr:row>
      <xdr:rowOff>0</xdr:rowOff>
    </xdr:to>
    <xdr:sp macro="" textlink="">
      <xdr:nvSpPr>
        <xdr:cNvPr id="1736" name="Line 3446">
          <a:extLst>
            <a:ext uri="{FF2B5EF4-FFF2-40B4-BE49-F238E27FC236}">
              <a16:creationId xmlns="" xmlns:a16="http://schemas.microsoft.com/office/drawing/2014/main" id="{4BEE0B2A-45C5-41B0-8CE4-F35DA5AA0778}"/>
            </a:ext>
          </a:extLst>
        </xdr:cNvPr>
        <xdr:cNvSpPr>
          <a:spLocks noChangeShapeType="1"/>
        </xdr:cNvSpPr>
      </xdr:nvSpPr>
      <xdr:spPr bwMode="auto">
        <a:xfrm>
          <a:off x="4552950" y="172621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1066</xdr:row>
      <xdr:rowOff>0</xdr:rowOff>
    </xdr:from>
    <xdr:to>
      <xdr:col>10</xdr:col>
      <xdr:colOff>38100</xdr:colOff>
      <xdr:row>1066</xdr:row>
      <xdr:rowOff>0</xdr:rowOff>
    </xdr:to>
    <xdr:sp macro="" textlink="">
      <xdr:nvSpPr>
        <xdr:cNvPr id="1737" name="Line 3447">
          <a:extLst>
            <a:ext uri="{FF2B5EF4-FFF2-40B4-BE49-F238E27FC236}">
              <a16:creationId xmlns="" xmlns:a16="http://schemas.microsoft.com/office/drawing/2014/main" id="{6D2AA29E-E116-4C97-9F21-9F20F5AA3058}"/>
            </a:ext>
          </a:extLst>
        </xdr:cNvPr>
        <xdr:cNvSpPr>
          <a:spLocks noChangeShapeType="1"/>
        </xdr:cNvSpPr>
      </xdr:nvSpPr>
      <xdr:spPr bwMode="auto">
        <a:xfrm>
          <a:off x="4552950" y="172621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1066</xdr:row>
      <xdr:rowOff>0</xdr:rowOff>
    </xdr:from>
    <xdr:to>
      <xdr:col>10</xdr:col>
      <xdr:colOff>38100</xdr:colOff>
      <xdr:row>1066</xdr:row>
      <xdr:rowOff>0</xdr:rowOff>
    </xdr:to>
    <xdr:sp macro="" textlink="">
      <xdr:nvSpPr>
        <xdr:cNvPr id="1738" name="Line 3448">
          <a:extLst>
            <a:ext uri="{FF2B5EF4-FFF2-40B4-BE49-F238E27FC236}">
              <a16:creationId xmlns="" xmlns:a16="http://schemas.microsoft.com/office/drawing/2014/main" id="{CA268679-AB45-4BF3-A73F-250391852EB4}"/>
            </a:ext>
          </a:extLst>
        </xdr:cNvPr>
        <xdr:cNvSpPr>
          <a:spLocks noChangeShapeType="1"/>
        </xdr:cNvSpPr>
      </xdr:nvSpPr>
      <xdr:spPr bwMode="auto">
        <a:xfrm>
          <a:off x="4552950" y="172621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1066</xdr:row>
      <xdr:rowOff>0</xdr:rowOff>
    </xdr:from>
    <xdr:to>
      <xdr:col>10</xdr:col>
      <xdr:colOff>38100</xdr:colOff>
      <xdr:row>1066</xdr:row>
      <xdr:rowOff>0</xdr:rowOff>
    </xdr:to>
    <xdr:sp macro="" textlink="">
      <xdr:nvSpPr>
        <xdr:cNvPr id="1739" name="Line 3449">
          <a:extLst>
            <a:ext uri="{FF2B5EF4-FFF2-40B4-BE49-F238E27FC236}">
              <a16:creationId xmlns="" xmlns:a16="http://schemas.microsoft.com/office/drawing/2014/main" id="{81E0F54E-2AC9-422B-B3E7-770CE1194F2B}"/>
            </a:ext>
          </a:extLst>
        </xdr:cNvPr>
        <xdr:cNvSpPr>
          <a:spLocks noChangeShapeType="1"/>
        </xdr:cNvSpPr>
      </xdr:nvSpPr>
      <xdr:spPr bwMode="auto">
        <a:xfrm>
          <a:off x="4552950" y="172621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1066</xdr:row>
      <xdr:rowOff>0</xdr:rowOff>
    </xdr:from>
    <xdr:to>
      <xdr:col>10</xdr:col>
      <xdr:colOff>38100</xdr:colOff>
      <xdr:row>1066</xdr:row>
      <xdr:rowOff>0</xdr:rowOff>
    </xdr:to>
    <xdr:sp macro="" textlink="">
      <xdr:nvSpPr>
        <xdr:cNvPr id="1740" name="Line 3450">
          <a:extLst>
            <a:ext uri="{FF2B5EF4-FFF2-40B4-BE49-F238E27FC236}">
              <a16:creationId xmlns="" xmlns:a16="http://schemas.microsoft.com/office/drawing/2014/main" id="{99E7E5BD-A146-448B-B427-0645EF0F7D0E}"/>
            </a:ext>
          </a:extLst>
        </xdr:cNvPr>
        <xdr:cNvSpPr>
          <a:spLocks noChangeShapeType="1"/>
        </xdr:cNvSpPr>
      </xdr:nvSpPr>
      <xdr:spPr bwMode="auto">
        <a:xfrm>
          <a:off x="4552950" y="172621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1066</xdr:row>
      <xdr:rowOff>0</xdr:rowOff>
    </xdr:from>
    <xdr:to>
      <xdr:col>10</xdr:col>
      <xdr:colOff>38100</xdr:colOff>
      <xdr:row>1066</xdr:row>
      <xdr:rowOff>0</xdr:rowOff>
    </xdr:to>
    <xdr:sp macro="" textlink="">
      <xdr:nvSpPr>
        <xdr:cNvPr id="1741" name="Line 3451">
          <a:extLst>
            <a:ext uri="{FF2B5EF4-FFF2-40B4-BE49-F238E27FC236}">
              <a16:creationId xmlns="" xmlns:a16="http://schemas.microsoft.com/office/drawing/2014/main" id="{C8F406A5-10C3-4635-B504-F0B1144B1392}"/>
            </a:ext>
          </a:extLst>
        </xdr:cNvPr>
        <xdr:cNvSpPr>
          <a:spLocks noChangeShapeType="1"/>
        </xdr:cNvSpPr>
      </xdr:nvSpPr>
      <xdr:spPr bwMode="auto">
        <a:xfrm>
          <a:off x="4552950" y="172621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1066</xdr:row>
      <xdr:rowOff>0</xdr:rowOff>
    </xdr:from>
    <xdr:to>
      <xdr:col>10</xdr:col>
      <xdr:colOff>38100</xdr:colOff>
      <xdr:row>1066</xdr:row>
      <xdr:rowOff>0</xdr:rowOff>
    </xdr:to>
    <xdr:sp macro="" textlink="">
      <xdr:nvSpPr>
        <xdr:cNvPr id="1742" name="Line 3452">
          <a:extLst>
            <a:ext uri="{FF2B5EF4-FFF2-40B4-BE49-F238E27FC236}">
              <a16:creationId xmlns="" xmlns:a16="http://schemas.microsoft.com/office/drawing/2014/main" id="{4E5D4D0F-BB16-4813-A422-0F88BD4E6590}"/>
            </a:ext>
          </a:extLst>
        </xdr:cNvPr>
        <xdr:cNvSpPr>
          <a:spLocks noChangeShapeType="1"/>
        </xdr:cNvSpPr>
      </xdr:nvSpPr>
      <xdr:spPr bwMode="auto">
        <a:xfrm>
          <a:off x="4552950" y="172621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1066</xdr:row>
      <xdr:rowOff>0</xdr:rowOff>
    </xdr:from>
    <xdr:to>
      <xdr:col>10</xdr:col>
      <xdr:colOff>38100</xdr:colOff>
      <xdr:row>1066</xdr:row>
      <xdr:rowOff>0</xdr:rowOff>
    </xdr:to>
    <xdr:sp macro="" textlink="">
      <xdr:nvSpPr>
        <xdr:cNvPr id="1743" name="Line 3453">
          <a:extLst>
            <a:ext uri="{FF2B5EF4-FFF2-40B4-BE49-F238E27FC236}">
              <a16:creationId xmlns="" xmlns:a16="http://schemas.microsoft.com/office/drawing/2014/main" id="{3AD3C4B5-5CF4-41B8-935D-5B12EA4E23C1}"/>
            </a:ext>
          </a:extLst>
        </xdr:cNvPr>
        <xdr:cNvSpPr>
          <a:spLocks noChangeShapeType="1"/>
        </xdr:cNvSpPr>
      </xdr:nvSpPr>
      <xdr:spPr bwMode="auto">
        <a:xfrm>
          <a:off x="4552950" y="172621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1066</xdr:row>
      <xdr:rowOff>0</xdr:rowOff>
    </xdr:from>
    <xdr:to>
      <xdr:col>10</xdr:col>
      <xdr:colOff>38100</xdr:colOff>
      <xdr:row>1066</xdr:row>
      <xdr:rowOff>0</xdr:rowOff>
    </xdr:to>
    <xdr:sp macro="" textlink="">
      <xdr:nvSpPr>
        <xdr:cNvPr id="1744" name="Line 3454">
          <a:extLst>
            <a:ext uri="{FF2B5EF4-FFF2-40B4-BE49-F238E27FC236}">
              <a16:creationId xmlns="" xmlns:a16="http://schemas.microsoft.com/office/drawing/2014/main" id="{AA2CBBE7-23C3-4688-95F2-7D30EDBF4CC1}"/>
            </a:ext>
          </a:extLst>
        </xdr:cNvPr>
        <xdr:cNvSpPr>
          <a:spLocks noChangeShapeType="1"/>
        </xdr:cNvSpPr>
      </xdr:nvSpPr>
      <xdr:spPr bwMode="auto">
        <a:xfrm>
          <a:off x="4552950" y="172621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1066</xdr:row>
      <xdr:rowOff>0</xdr:rowOff>
    </xdr:from>
    <xdr:to>
      <xdr:col>10</xdr:col>
      <xdr:colOff>38100</xdr:colOff>
      <xdr:row>1066</xdr:row>
      <xdr:rowOff>0</xdr:rowOff>
    </xdr:to>
    <xdr:sp macro="" textlink="">
      <xdr:nvSpPr>
        <xdr:cNvPr id="1745" name="Line 3420">
          <a:extLst>
            <a:ext uri="{FF2B5EF4-FFF2-40B4-BE49-F238E27FC236}">
              <a16:creationId xmlns="" xmlns:a16="http://schemas.microsoft.com/office/drawing/2014/main" id="{7F09BE1E-A515-4AC3-A487-9065716098C4}"/>
            </a:ext>
          </a:extLst>
        </xdr:cNvPr>
        <xdr:cNvSpPr>
          <a:spLocks noChangeShapeType="1"/>
        </xdr:cNvSpPr>
      </xdr:nvSpPr>
      <xdr:spPr bwMode="auto">
        <a:xfrm>
          <a:off x="4552950" y="172621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1066</xdr:row>
      <xdr:rowOff>0</xdr:rowOff>
    </xdr:from>
    <xdr:to>
      <xdr:col>10</xdr:col>
      <xdr:colOff>38100</xdr:colOff>
      <xdr:row>1066</xdr:row>
      <xdr:rowOff>0</xdr:rowOff>
    </xdr:to>
    <xdr:sp macro="" textlink="">
      <xdr:nvSpPr>
        <xdr:cNvPr id="1746" name="Line 3421">
          <a:extLst>
            <a:ext uri="{FF2B5EF4-FFF2-40B4-BE49-F238E27FC236}">
              <a16:creationId xmlns="" xmlns:a16="http://schemas.microsoft.com/office/drawing/2014/main" id="{467A59A7-4447-4E7D-A212-066754A019C8}"/>
            </a:ext>
          </a:extLst>
        </xdr:cNvPr>
        <xdr:cNvSpPr>
          <a:spLocks noChangeShapeType="1"/>
        </xdr:cNvSpPr>
      </xdr:nvSpPr>
      <xdr:spPr bwMode="auto">
        <a:xfrm>
          <a:off x="4552950" y="172621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1066</xdr:row>
      <xdr:rowOff>0</xdr:rowOff>
    </xdr:from>
    <xdr:to>
      <xdr:col>10</xdr:col>
      <xdr:colOff>38100</xdr:colOff>
      <xdr:row>1066</xdr:row>
      <xdr:rowOff>0</xdr:rowOff>
    </xdr:to>
    <xdr:sp macro="" textlink="">
      <xdr:nvSpPr>
        <xdr:cNvPr id="1747" name="Line 3422">
          <a:extLst>
            <a:ext uri="{FF2B5EF4-FFF2-40B4-BE49-F238E27FC236}">
              <a16:creationId xmlns="" xmlns:a16="http://schemas.microsoft.com/office/drawing/2014/main" id="{C9C29CC8-77ED-4D43-A095-F5A9A939F246}"/>
            </a:ext>
          </a:extLst>
        </xdr:cNvPr>
        <xdr:cNvSpPr>
          <a:spLocks noChangeShapeType="1"/>
        </xdr:cNvSpPr>
      </xdr:nvSpPr>
      <xdr:spPr bwMode="auto">
        <a:xfrm>
          <a:off x="4552950" y="172621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1066</xdr:row>
      <xdr:rowOff>0</xdr:rowOff>
    </xdr:from>
    <xdr:to>
      <xdr:col>10</xdr:col>
      <xdr:colOff>38100</xdr:colOff>
      <xdr:row>1066</xdr:row>
      <xdr:rowOff>0</xdr:rowOff>
    </xdr:to>
    <xdr:sp macro="" textlink="">
      <xdr:nvSpPr>
        <xdr:cNvPr id="1748" name="Line 3423">
          <a:extLst>
            <a:ext uri="{FF2B5EF4-FFF2-40B4-BE49-F238E27FC236}">
              <a16:creationId xmlns="" xmlns:a16="http://schemas.microsoft.com/office/drawing/2014/main" id="{70A68CB9-81C9-45DB-A925-80B7AB90BD2A}"/>
            </a:ext>
          </a:extLst>
        </xdr:cNvPr>
        <xdr:cNvSpPr>
          <a:spLocks noChangeShapeType="1"/>
        </xdr:cNvSpPr>
      </xdr:nvSpPr>
      <xdr:spPr bwMode="auto">
        <a:xfrm>
          <a:off x="4552950" y="172621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1066</xdr:row>
      <xdr:rowOff>0</xdr:rowOff>
    </xdr:from>
    <xdr:to>
      <xdr:col>10</xdr:col>
      <xdr:colOff>38100</xdr:colOff>
      <xdr:row>1066</xdr:row>
      <xdr:rowOff>0</xdr:rowOff>
    </xdr:to>
    <xdr:sp macro="" textlink="">
      <xdr:nvSpPr>
        <xdr:cNvPr id="1749" name="Line 3424">
          <a:extLst>
            <a:ext uri="{FF2B5EF4-FFF2-40B4-BE49-F238E27FC236}">
              <a16:creationId xmlns="" xmlns:a16="http://schemas.microsoft.com/office/drawing/2014/main" id="{A94C7B68-0EB8-4378-B266-CA23C5C19FFA}"/>
            </a:ext>
          </a:extLst>
        </xdr:cNvPr>
        <xdr:cNvSpPr>
          <a:spLocks noChangeShapeType="1"/>
        </xdr:cNvSpPr>
      </xdr:nvSpPr>
      <xdr:spPr bwMode="auto">
        <a:xfrm>
          <a:off x="4552950" y="172621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1066</xdr:row>
      <xdr:rowOff>0</xdr:rowOff>
    </xdr:from>
    <xdr:to>
      <xdr:col>10</xdr:col>
      <xdr:colOff>38100</xdr:colOff>
      <xdr:row>1066</xdr:row>
      <xdr:rowOff>0</xdr:rowOff>
    </xdr:to>
    <xdr:sp macro="" textlink="">
      <xdr:nvSpPr>
        <xdr:cNvPr id="1750" name="Line 3425">
          <a:extLst>
            <a:ext uri="{FF2B5EF4-FFF2-40B4-BE49-F238E27FC236}">
              <a16:creationId xmlns="" xmlns:a16="http://schemas.microsoft.com/office/drawing/2014/main" id="{E38E1A86-1C75-4855-8C43-13A9298633BC}"/>
            </a:ext>
          </a:extLst>
        </xdr:cNvPr>
        <xdr:cNvSpPr>
          <a:spLocks noChangeShapeType="1"/>
        </xdr:cNvSpPr>
      </xdr:nvSpPr>
      <xdr:spPr bwMode="auto">
        <a:xfrm>
          <a:off x="4552950" y="172621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1066</xdr:row>
      <xdr:rowOff>0</xdr:rowOff>
    </xdr:from>
    <xdr:to>
      <xdr:col>10</xdr:col>
      <xdr:colOff>38100</xdr:colOff>
      <xdr:row>1066</xdr:row>
      <xdr:rowOff>0</xdr:rowOff>
    </xdr:to>
    <xdr:sp macro="" textlink="">
      <xdr:nvSpPr>
        <xdr:cNvPr id="1751" name="Line 3426">
          <a:extLst>
            <a:ext uri="{FF2B5EF4-FFF2-40B4-BE49-F238E27FC236}">
              <a16:creationId xmlns="" xmlns:a16="http://schemas.microsoft.com/office/drawing/2014/main" id="{CB0857E0-2D60-4193-88F0-A56265FECE05}"/>
            </a:ext>
          </a:extLst>
        </xdr:cNvPr>
        <xdr:cNvSpPr>
          <a:spLocks noChangeShapeType="1"/>
        </xdr:cNvSpPr>
      </xdr:nvSpPr>
      <xdr:spPr bwMode="auto">
        <a:xfrm>
          <a:off x="4552950" y="172621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1066</xdr:row>
      <xdr:rowOff>0</xdr:rowOff>
    </xdr:from>
    <xdr:to>
      <xdr:col>10</xdr:col>
      <xdr:colOff>38100</xdr:colOff>
      <xdr:row>1066</xdr:row>
      <xdr:rowOff>0</xdr:rowOff>
    </xdr:to>
    <xdr:sp macro="" textlink="">
      <xdr:nvSpPr>
        <xdr:cNvPr id="1752" name="Line 3427">
          <a:extLst>
            <a:ext uri="{FF2B5EF4-FFF2-40B4-BE49-F238E27FC236}">
              <a16:creationId xmlns="" xmlns:a16="http://schemas.microsoft.com/office/drawing/2014/main" id="{F8AFBB64-4974-4599-A72A-DF3B78B837AA}"/>
            </a:ext>
          </a:extLst>
        </xdr:cNvPr>
        <xdr:cNvSpPr>
          <a:spLocks noChangeShapeType="1"/>
        </xdr:cNvSpPr>
      </xdr:nvSpPr>
      <xdr:spPr bwMode="auto">
        <a:xfrm>
          <a:off x="4552950" y="172621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1066</xdr:row>
      <xdr:rowOff>0</xdr:rowOff>
    </xdr:from>
    <xdr:to>
      <xdr:col>10</xdr:col>
      <xdr:colOff>38100</xdr:colOff>
      <xdr:row>1066</xdr:row>
      <xdr:rowOff>0</xdr:rowOff>
    </xdr:to>
    <xdr:sp macro="" textlink="">
      <xdr:nvSpPr>
        <xdr:cNvPr id="1753" name="Line 3428">
          <a:extLst>
            <a:ext uri="{FF2B5EF4-FFF2-40B4-BE49-F238E27FC236}">
              <a16:creationId xmlns="" xmlns:a16="http://schemas.microsoft.com/office/drawing/2014/main" id="{EF8F061A-7F20-4112-9744-D2AA8E0E1AE8}"/>
            </a:ext>
          </a:extLst>
        </xdr:cNvPr>
        <xdr:cNvSpPr>
          <a:spLocks noChangeShapeType="1"/>
        </xdr:cNvSpPr>
      </xdr:nvSpPr>
      <xdr:spPr bwMode="auto">
        <a:xfrm>
          <a:off x="4552950" y="172621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1066</xdr:row>
      <xdr:rowOff>0</xdr:rowOff>
    </xdr:from>
    <xdr:to>
      <xdr:col>10</xdr:col>
      <xdr:colOff>38100</xdr:colOff>
      <xdr:row>1066</xdr:row>
      <xdr:rowOff>0</xdr:rowOff>
    </xdr:to>
    <xdr:sp macro="" textlink="">
      <xdr:nvSpPr>
        <xdr:cNvPr id="1754" name="Line 3429">
          <a:extLst>
            <a:ext uri="{FF2B5EF4-FFF2-40B4-BE49-F238E27FC236}">
              <a16:creationId xmlns="" xmlns:a16="http://schemas.microsoft.com/office/drawing/2014/main" id="{E400EDF0-CAF9-4F4C-ADD2-DAB0B9CA5195}"/>
            </a:ext>
          </a:extLst>
        </xdr:cNvPr>
        <xdr:cNvSpPr>
          <a:spLocks noChangeShapeType="1"/>
        </xdr:cNvSpPr>
      </xdr:nvSpPr>
      <xdr:spPr bwMode="auto">
        <a:xfrm>
          <a:off x="4552950" y="172621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1066</xdr:row>
      <xdr:rowOff>0</xdr:rowOff>
    </xdr:from>
    <xdr:to>
      <xdr:col>10</xdr:col>
      <xdr:colOff>38100</xdr:colOff>
      <xdr:row>1066</xdr:row>
      <xdr:rowOff>0</xdr:rowOff>
    </xdr:to>
    <xdr:sp macro="" textlink="">
      <xdr:nvSpPr>
        <xdr:cNvPr id="1755" name="Line 3430">
          <a:extLst>
            <a:ext uri="{FF2B5EF4-FFF2-40B4-BE49-F238E27FC236}">
              <a16:creationId xmlns="" xmlns:a16="http://schemas.microsoft.com/office/drawing/2014/main" id="{AD59EDB4-2E0A-413C-B0E1-F52EFD4E1B36}"/>
            </a:ext>
          </a:extLst>
        </xdr:cNvPr>
        <xdr:cNvSpPr>
          <a:spLocks noChangeShapeType="1"/>
        </xdr:cNvSpPr>
      </xdr:nvSpPr>
      <xdr:spPr bwMode="auto">
        <a:xfrm>
          <a:off x="4552950" y="172621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1066</xdr:row>
      <xdr:rowOff>0</xdr:rowOff>
    </xdr:from>
    <xdr:to>
      <xdr:col>10</xdr:col>
      <xdr:colOff>38100</xdr:colOff>
      <xdr:row>1066</xdr:row>
      <xdr:rowOff>0</xdr:rowOff>
    </xdr:to>
    <xdr:sp macro="" textlink="">
      <xdr:nvSpPr>
        <xdr:cNvPr id="1756" name="Line 3431">
          <a:extLst>
            <a:ext uri="{FF2B5EF4-FFF2-40B4-BE49-F238E27FC236}">
              <a16:creationId xmlns="" xmlns:a16="http://schemas.microsoft.com/office/drawing/2014/main" id="{BF12E837-4F94-4E5C-9E6A-A969F7C7A0AF}"/>
            </a:ext>
          </a:extLst>
        </xdr:cNvPr>
        <xdr:cNvSpPr>
          <a:spLocks noChangeShapeType="1"/>
        </xdr:cNvSpPr>
      </xdr:nvSpPr>
      <xdr:spPr bwMode="auto">
        <a:xfrm>
          <a:off x="4552950" y="172621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1066</xdr:row>
      <xdr:rowOff>0</xdr:rowOff>
    </xdr:from>
    <xdr:to>
      <xdr:col>10</xdr:col>
      <xdr:colOff>38100</xdr:colOff>
      <xdr:row>1066</xdr:row>
      <xdr:rowOff>0</xdr:rowOff>
    </xdr:to>
    <xdr:sp macro="" textlink="">
      <xdr:nvSpPr>
        <xdr:cNvPr id="1757" name="Line 3432">
          <a:extLst>
            <a:ext uri="{FF2B5EF4-FFF2-40B4-BE49-F238E27FC236}">
              <a16:creationId xmlns="" xmlns:a16="http://schemas.microsoft.com/office/drawing/2014/main" id="{332518DD-6B64-4094-A61A-D71746083228}"/>
            </a:ext>
          </a:extLst>
        </xdr:cNvPr>
        <xdr:cNvSpPr>
          <a:spLocks noChangeShapeType="1"/>
        </xdr:cNvSpPr>
      </xdr:nvSpPr>
      <xdr:spPr bwMode="auto">
        <a:xfrm>
          <a:off x="4552950" y="172621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1066</xdr:row>
      <xdr:rowOff>0</xdr:rowOff>
    </xdr:from>
    <xdr:to>
      <xdr:col>10</xdr:col>
      <xdr:colOff>38100</xdr:colOff>
      <xdr:row>1066</xdr:row>
      <xdr:rowOff>0</xdr:rowOff>
    </xdr:to>
    <xdr:sp macro="" textlink="">
      <xdr:nvSpPr>
        <xdr:cNvPr id="1758" name="Line 3433">
          <a:extLst>
            <a:ext uri="{FF2B5EF4-FFF2-40B4-BE49-F238E27FC236}">
              <a16:creationId xmlns="" xmlns:a16="http://schemas.microsoft.com/office/drawing/2014/main" id="{BB798AB1-C4F1-4FBD-8FAD-CA03C45D2756}"/>
            </a:ext>
          </a:extLst>
        </xdr:cNvPr>
        <xdr:cNvSpPr>
          <a:spLocks noChangeShapeType="1"/>
        </xdr:cNvSpPr>
      </xdr:nvSpPr>
      <xdr:spPr bwMode="auto">
        <a:xfrm>
          <a:off x="4552950" y="172621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1066</xdr:row>
      <xdr:rowOff>0</xdr:rowOff>
    </xdr:from>
    <xdr:to>
      <xdr:col>10</xdr:col>
      <xdr:colOff>38100</xdr:colOff>
      <xdr:row>1066</xdr:row>
      <xdr:rowOff>0</xdr:rowOff>
    </xdr:to>
    <xdr:sp macro="" textlink="">
      <xdr:nvSpPr>
        <xdr:cNvPr id="1759" name="Line 3434">
          <a:extLst>
            <a:ext uri="{FF2B5EF4-FFF2-40B4-BE49-F238E27FC236}">
              <a16:creationId xmlns="" xmlns:a16="http://schemas.microsoft.com/office/drawing/2014/main" id="{6E2AA892-47F8-42CD-AE6C-136B6F82FA01}"/>
            </a:ext>
          </a:extLst>
        </xdr:cNvPr>
        <xdr:cNvSpPr>
          <a:spLocks noChangeShapeType="1"/>
        </xdr:cNvSpPr>
      </xdr:nvSpPr>
      <xdr:spPr bwMode="auto">
        <a:xfrm>
          <a:off x="4552950" y="172621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1066</xdr:row>
      <xdr:rowOff>0</xdr:rowOff>
    </xdr:from>
    <xdr:to>
      <xdr:col>10</xdr:col>
      <xdr:colOff>38100</xdr:colOff>
      <xdr:row>1066</xdr:row>
      <xdr:rowOff>0</xdr:rowOff>
    </xdr:to>
    <xdr:sp macro="" textlink="">
      <xdr:nvSpPr>
        <xdr:cNvPr id="1760" name="Line 3435">
          <a:extLst>
            <a:ext uri="{FF2B5EF4-FFF2-40B4-BE49-F238E27FC236}">
              <a16:creationId xmlns="" xmlns:a16="http://schemas.microsoft.com/office/drawing/2014/main" id="{7E768508-3272-4D40-BCD4-5402C51E4552}"/>
            </a:ext>
          </a:extLst>
        </xdr:cNvPr>
        <xdr:cNvSpPr>
          <a:spLocks noChangeShapeType="1"/>
        </xdr:cNvSpPr>
      </xdr:nvSpPr>
      <xdr:spPr bwMode="auto">
        <a:xfrm>
          <a:off x="4552950" y="172621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1066</xdr:row>
      <xdr:rowOff>0</xdr:rowOff>
    </xdr:from>
    <xdr:to>
      <xdr:col>10</xdr:col>
      <xdr:colOff>38100</xdr:colOff>
      <xdr:row>1066</xdr:row>
      <xdr:rowOff>0</xdr:rowOff>
    </xdr:to>
    <xdr:sp macro="" textlink="">
      <xdr:nvSpPr>
        <xdr:cNvPr id="1761" name="Line 3436">
          <a:extLst>
            <a:ext uri="{FF2B5EF4-FFF2-40B4-BE49-F238E27FC236}">
              <a16:creationId xmlns="" xmlns:a16="http://schemas.microsoft.com/office/drawing/2014/main" id="{290BEC76-48FB-4B80-B390-A6194F928AA8}"/>
            </a:ext>
          </a:extLst>
        </xdr:cNvPr>
        <xdr:cNvSpPr>
          <a:spLocks noChangeShapeType="1"/>
        </xdr:cNvSpPr>
      </xdr:nvSpPr>
      <xdr:spPr bwMode="auto">
        <a:xfrm>
          <a:off x="4552950" y="172621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1066</xdr:row>
      <xdr:rowOff>0</xdr:rowOff>
    </xdr:from>
    <xdr:to>
      <xdr:col>10</xdr:col>
      <xdr:colOff>38100</xdr:colOff>
      <xdr:row>1066</xdr:row>
      <xdr:rowOff>0</xdr:rowOff>
    </xdr:to>
    <xdr:sp macro="" textlink="">
      <xdr:nvSpPr>
        <xdr:cNvPr id="1762" name="Line 3437">
          <a:extLst>
            <a:ext uri="{FF2B5EF4-FFF2-40B4-BE49-F238E27FC236}">
              <a16:creationId xmlns="" xmlns:a16="http://schemas.microsoft.com/office/drawing/2014/main" id="{5DD0434A-1024-4698-B917-562E204D0544}"/>
            </a:ext>
          </a:extLst>
        </xdr:cNvPr>
        <xdr:cNvSpPr>
          <a:spLocks noChangeShapeType="1"/>
        </xdr:cNvSpPr>
      </xdr:nvSpPr>
      <xdr:spPr bwMode="auto">
        <a:xfrm>
          <a:off x="4552950" y="172621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1066</xdr:row>
      <xdr:rowOff>0</xdr:rowOff>
    </xdr:from>
    <xdr:to>
      <xdr:col>10</xdr:col>
      <xdr:colOff>38100</xdr:colOff>
      <xdr:row>1066</xdr:row>
      <xdr:rowOff>0</xdr:rowOff>
    </xdr:to>
    <xdr:sp macro="" textlink="">
      <xdr:nvSpPr>
        <xdr:cNvPr id="1763" name="Line 3438">
          <a:extLst>
            <a:ext uri="{FF2B5EF4-FFF2-40B4-BE49-F238E27FC236}">
              <a16:creationId xmlns="" xmlns:a16="http://schemas.microsoft.com/office/drawing/2014/main" id="{2FCB9619-D0C1-4228-922D-54C2D11D1703}"/>
            </a:ext>
          </a:extLst>
        </xdr:cNvPr>
        <xdr:cNvSpPr>
          <a:spLocks noChangeShapeType="1"/>
        </xdr:cNvSpPr>
      </xdr:nvSpPr>
      <xdr:spPr bwMode="auto">
        <a:xfrm>
          <a:off x="4552950" y="172621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1066</xdr:row>
      <xdr:rowOff>0</xdr:rowOff>
    </xdr:from>
    <xdr:to>
      <xdr:col>10</xdr:col>
      <xdr:colOff>38100</xdr:colOff>
      <xdr:row>1066</xdr:row>
      <xdr:rowOff>0</xdr:rowOff>
    </xdr:to>
    <xdr:sp macro="" textlink="">
      <xdr:nvSpPr>
        <xdr:cNvPr id="1764" name="Line 3439">
          <a:extLst>
            <a:ext uri="{FF2B5EF4-FFF2-40B4-BE49-F238E27FC236}">
              <a16:creationId xmlns="" xmlns:a16="http://schemas.microsoft.com/office/drawing/2014/main" id="{DBF57B02-3E7D-4BE3-9EFE-DC1DE6E9A803}"/>
            </a:ext>
          </a:extLst>
        </xdr:cNvPr>
        <xdr:cNvSpPr>
          <a:spLocks noChangeShapeType="1"/>
        </xdr:cNvSpPr>
      </xdr:nvSpPr>
      <xdr:spPr bwMode="auto">
        <a:xfrm>
          <a:off x="4552950" y="172621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1066</xdr:row>
      <xdr:rowOff>0</xdr:rowOff>
    </xdr:from>
    <xdr:to>
      <xdr:col>10</xdr:col>
      <xdr:colOff>38100</xdr:colOff>
      <xdr:row>1066</xdr:row>
      <xdr:rowOff>0</xdr:rowOff>
    </xdr:to>
    <xdr:sp macro="" textlink="">
      <xdr:nvSpPr>
        <xdr:cNvPr id="1765" name="Line 3440">
          <a:extLst>
            <a:ext uri="{FF2B5EF4-FFF2-40B4-BE49-F238E27FC236}">
              <a16:creationId xmlns="" xmlns:a16="http://schemas.microsoft.com/office/drawing/2014/main" id="{6CCB8B9F-AF32-4A7B-8D3D-C4F991CE975C}"/>
            </a:ext>
          </a:extLst>
        </xdr:cNvPr>
        <xdr:cNvSpPr>
          <a:spLocks noChangeShapeType="1"/>
        </xdr:cNvSpPr>
      </xdr:nvSpPr>
      <xdr:spPr bwMode="auto">
        <a:xfrm>
          <a:off x="4552950" y="172621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1066</xdr:row>
      <xdr:rowOff>0</xdr:rowOff>
    </xdr:from>
    <xdr:to>
      <xdr:col>10</xdr:col>
      <xdr:colOff>38100</xdr:colOff>
      <xdr:row>1066</xdr:row>
      <xdr:rowOff>0</xdr:rowOff>
    </xdr:to>
    <xdr:sp macro="" textlink="">
      <xdr:nvSpPr>
        <xdr:cNvPr id="1766" name="Line 3441">
          <a:extLst>
            <a:ext uri="{FF2B5EF4-FFF2-40B4-BE49-F238E27FC236}">
              <a16:creationId xmlns="" xmlns:a16="http://schemas.microsoft.com/office/drawing/2014/main" id="{CECF5389-98F0-443A-8A32-2D270BD73EBC}"/>
            </a:ext>
          </a:extLst>
        </xdr:cNvPr>
        <xdr:cNvSpPr>
          <a:spLocks noChangeShapeType="1"/>
        </xdr:cNvSpPr>
      </xdr:nvSpPr>
      <xdr:spPr bwMode="auto">
        <a:xfrm>
          <a:off x="4552950" y="172621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1066</xdr:row>
      <xdr:rowOff>0</xdr:rowOff>
    </xdr:from>
    <xdr:to>
      <xdr:col>10</xdr:col>
      <xdr:colOff>38100</xdr:colOff>
      <xdr:row>1066</xdr:row>
      <xdr:rowOff>0</xdr:rowOff>
    </xdr:to>
    <xdr:sp macro="" textlink="">
      <xdr:nvSpPr>
        <xdr:cNvPr id="1767" name="Line 3442">
          <a:extLst>
            <a:ext uri="{FF2B5EF4-FFF2-40B4-BE49-F238E27FC236}">
              <a16:creationId xmlns="" xmlns:a16="http://schemas.microsoft.com/office/drawing/2014/main" id="{55A02234-952B-47B8-A643-DB27D3EE1DD9}"/>
            </a:ext>
          </a:extLst>
        </xdr:cNvPr>
        <xdr:cNvSpPr>
          <a:spLocks noChangeShapeType="1"/>
        </xdr:cNvSpPr>
      </xdr:nvSpPr>
      <xdr:spPr bwMode="auto">
        <a:xfrm>
          <a:off x="4552950" y="172621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1066</xdr:row>
      <xdr:rowOff>0</xdr:rowOff>
    </xdr:from>
    <xdr:to>
      <xdr:col>10</xdr:col>
      <xdr:colOff>38100</xdr:colOff>
      <xdr:row>1066</xdr:row>
      <xdr:rowOff>0</xdr:rowOff>
    </xdr:to>
    <xdr:sp macro="" textlink="">
      <xdr:nvSpPr>
        <xdr:cNvPr id="1768" name="Line 3443">
          <a:extLst>
            <a:ext uri="{FF2B5EF4-FFF2-40B4-BE49-F238E27FC236}">
              <a16:creationId xmlns="" xmlns:a16="http://schemas.microsoft.com/office/drawing/2014/main" id="{36CC8CCD-8778-497F-BC27-0F199A3E2859}"/>
            </a:ext>
          </a:extLst>
        </xdr:cNvPr>
        <xdr:cNvSpPr>
          <a:spLocks noChangeShapeType="1"/>
        </xdr:cNvSpPr>
      </xdr:nvSpPr>
      <xdr:spPr bwMode="auto">
        <a:xfrm>
          <a:off x="4552950" y="172621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1066</xdr:row>
      <xdr:rowOff>0</xdr:rowOff>
    </xdr:from>
    <xdr:to>
      <xdr:col>10</xdr:col>
      <xdr:colOff>38100</xdr:colOff>
      <xdr:row>1066</xdr:row>
      <xdr:rowOff>0</xdr:rowOff>
    </xdr:to>
    <xdr:sp macro="" textlink="">
      <xdr:nvSpPr>
        <xdr:cNvPr id="1769" name="Line 3444">
          <a:extLst>
            <a:ext uri="{FF2B5EF4-FFF2-40B4-BE49-F238E27FC236}">
              <a16:creationId xmlns="" xmlns:a16="http://schemas.microsoft.com/office/drawing/2014/main" id="{D055ED66-1508-42D4-BDE1-64BF178572D6}"/>
            </a:ext>
          </a:extLst>
        </xdr:cNvPr>
        <xdr:cNvSpPr>
          <a:spLocks noChangeShapeType="1"/>
        </xdr:cNvSpPr>
      </xdr:nvSpPr>
      <xdr:spPr bwMode="auto">
        <a:xfrm>
          <a:off x="4552950" y="172621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1066</xdr:row>
      <xdr:rowOff>0</xdr:rowOff>
    </xdr:from>
    <xdr:to>
      <xdr:col>10</xdr:col>
      <xdr:colOff>38100</xdr:colOff>
      <xdr:row>1066</xdr:row>
      <xdr:rowOff>0</xdr:rowOff>
    </xdr:to>
    <xdr:sp macro="" textlink="">
      <xdr:nvSpPr>
        <xdr:cNvPr id="1770" name="Line 3445">
          <a:extLst>
            <a:ext uri="{FF2B5EF4-FFF2-40B4-BE49-F238E27FC236}">
              <a16:creationId xmlns="" xmlns:a16="http://schemas.microsoft.com/office/drawing/2014/main" id="{9653DAC8-7FE6-4F0F-A29A-6010D4619E0F}"/>
            </a:ext>
          </a:extLst>
        </xdr:cNvPr>
        <xdr:cNvSpPr>
          <a:spLocks noChangeShapeType="1"/>
        </xdr:cNvSpPr>
      </xdr:nvSpPr>
      <xdr:spPr bwMode="auto">
        <a:xfrm>
          <a:off x="4552950" y="172621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1066</xdr:row>
      <xdr:rowOff>0</xdr:rowOff>
    </xdr:from>
    <xdr:to>
      <xdr:col>10</xdr:col>
      <xdr:colOff>38100</xdr:colOff>
      <xdr:row>1066</xdr:row>
      <xdr:rowOff>0</xdr:rowOff>
    </xdr:to>
    <xdr:sp macro="" textlink="">
      <xdr:nvSpPr>
        <xdr:cNvPr id="1771" name="Line 3446">
          <a:extLst>
            <a:ext uri="{FF2B5EF4-FFF2-40B4-BE49-F238E27FC236}">
              <a16:creationId xmlns="" xmlns:a16="http://schemas.microsoft.com/office/drawing/2014/main" id="{79AD1195-76FC-4B1F-A6CD-8F1B728E695A}"/>
            </a:ext>
          </a:extLst>
        </xdr:cNvPr>
        <xdr:cNvSpPr>
          <a:spLocks noChangeShapeType="1"/>
        </xdr:cNvSpPr>
      </xdr:nvSpPr>
      <xdr:spPr bwMode="auto">
        <a:xfrm>
          <a:off x="4552950" y="172621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1066</xdr:row>
      <xdr:rowOff>0</xdr:rowOff>
    </xdr:from>
    <xdr:to>
      <xdr:col>10</xdr:col>
      <xdr:colOff>38100</xdr:colOff>
      <xdr:row>1066</xdr:row>
      <xdr:rowOff>0</xdr:rowOff>
    </xdr:to>
    <xdr:sp macro="" textlink="">
      <xdr:nvSpPr>
        <xdr:cNvPr id="1772" name="Line 3447">
          <a:extLst>
            <a:ext uri="{FF2B5EF4-FFF2-40B4-BE49-F238E27FC236}">
              <a16:creationId xmlns="" xmlns:a16="http://schemas.microsoft.com/office/drawing/2014/main" id="{CBC47BF0-986D-40DF-A50A-5C971DA35C9C}"/>
            </a:ext>
          </a:extLst>
        </xdr:cNvPr>
        <xdr:cNvSpPr>
          <a:spLocks noChangeShapeType="1"/>
        </xdr:cNvSpPr>
      </xdr:nvSpPr>
      <xdr:spPr bwMode="auto">
        <a:xfrm>
          <a:off x="4552950" y="172621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1066</xdr:row>
      <xdr:rowOff>0</xdr:rowOff>
    </xdr:from>
    <xdr:to>
      <xdr:col>10</xdr:col>
      <xdr:colOff>38100</xdr:colOff>
      <xdr:row>1066</xdr:row>
      <xdr:rowOff>0</xdr:rowOff>
    </xdr:to>
    <xdr:sp macro="" textlink="">
      <xdr:nvSpPr>
        <xdr:cNvPr id="1773" name="Line 3448">
          <a:extLst>
            <a:ext uri="{FF2B5EF4-FFF2-40B4-BE49-F238E27FC236}">
              <a16:creationId xmlns="" xmlns:a16="http://schemas.microsoft.com/office/drawing/2014/main" id="{91D0741A-8CC2-496C-B745-8D39C5FC641E}"/>
            </a:ext>
          </a:extLst>
        </xdr:cNvPr>
        <xdr:cNvSpPr>
          <a:spLocks noChangeShapeType="1"/>
        </xdr:cNvSpPr>
      </xdr:nvSpPr>
      <xdr:spPr bwMode="auto">
        <a:xfrm>
          <a:off x="4552950" y="172621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1066</xdr:row>
      <xdr:rowOff>0</xdr:rowOff>
    </xdr:from>
    <xdr:to>
      <xdr:col>10</xdr:col>
      <xdr:colOff>38100</xdr:colOff>
      <xdr:row>1066</xdr:row>
      <xdr:rowOff>0</xdr:rowOff>
    </xdr:to>
    <xdr:sp macro="" textlink="">
      <xdr:nvSpPr>
        <xdr:cNvPr id="1774" name="Line 3449">
          <a:extLst>
            <a:ext uri="{FF2B5EF4-FFF2-40B4-BE49-F238E27FC236}">
              <a16:creationId xmlns="" xmlns:a16="http://schemas.microsoft.com/office/drawing/2014/main" id="{3496E18A-AD25-4538-8A75-CF08D6DE7EB4}"/>
            </a:ext>
          </a:extLst>
        </xdr:cNvPr>
        <xdr:cNvSpPr>
          <a:spLocks noChangeShapeType="1"/>
        </xdr:cNvSpPr>
      </xdr:nvSpPr>
      <xdr:spPr bwMode="auto">
        <a:xfrm>
          <a:off x="4552950" y="172621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1066</xdr:row>
      <xdr:rowOff>0</xdr:rowOff>
    </xdr:from>
    <xdr:to>
      <xdr:col>10</xdr:col>
      <xdr:colOff>38100</xdr:colOff>
      <xdr:row>1066</xdr:row>
      <xdr:rowOff>0</xdr:rowOff>
    </xdr:to>
    <xdr:sp macro="" textlink="">
      <xdr:nvSpPr>
        <xdr:cNvPr id="1775" name="Line 3450">
          <a:extLst>
            <a:ext uri="{FF2B5EF4-FFF2-40B4-BE49-F238E27FC236}">
              <a16:creationId xmlns="" xmlns:a16="http://schemas.microsoft.com/office/drawing/2014/main" id="{BF27D582-8088-4F83-9785-554E6D3DE749}"/>
            </a:ext>
          </a:extLst>
        </xdr:cNvPr>
        <xdr:cNvSpPr>
          <a:spLocks noChangeShapeType="1"/>
        </xdr:cNvSpPr>
      </xdr:nvSpPr>
      <xdr:spPr bwMode="auto">
        <a:xfrm>
          <a:off x="4552950" y="172621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1066</xdr:row>
      <xdr:rowOff>0</xdr:rowOff>
    </xdr:from>
    <xdr:to>
      <xdr:col>10</xdr:col>
      <xdr:colOff>38100</xdr:colOff>
      <xdr:row>1066</xdr:row>
      <xdr:rowOff>0</xdr:rowOff>
    </xdr:to>
    <xdr:sp macro="" textlink="">
      <xdr:nvSpPr>
        <xdr:cNvPr id="1776" name="Line 3451">
          <a:extLst>
            <a:ext uri="{FF2B5EF4-FFF2-40B4-BE49-F238E27FC236}">
              <a16:creationId xmlns="" xmlns:a16="http://schemas.microsoft.com/office/drawing/2014/main" id="{0F421225-FB7D-4954-9F06-C04F6CAEE9A8}"/>
            </a:ext>
          </a:extLst>
        </xdr:cNvPr>
        <xdr:cNvSpPr>
          <a:spLocks noChangeShapeType="1"/>
        </xdr:cNvSpPr>
      </xdr:nvSpPr>
      <xdr:spPr bwMode="auto">
        <a:xfrm>
          <a:off x="4552950" y="172621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1066</xdr:row>
      <xdr:rowOff>0</xdr:rowOff>
    </xdr:from>
    <xdr:to>
      <xdr:col>10</xdr:col>
      <xdr:colOff>38100</xdr:colOff>
      <xdr:row>1066</xdr:row>
      <xdr:rowOff>0</xdr:rowOff>
    </xdr:to>
    <xdr:sp macro="" textlink="">
      <xdr:nvSpPr>
        <xdr:cNvPr id="1777" name="Line 3452">
          <a:extLst>
            <a:ext uri="{FF2B5EF4-FFF2-40B4-BE49-F238E27FC236}">
              <a16:creationId xmlns="" xmlns:a16="http://schemas.microsoft.com/office/drawing/2014/main" id="{A4C545E5-F659-42E0-ADEC-BA561A0B3618}"/>
            </a:ext>
          </a:extLst>
        </xdr:cNvPr>
        <xdr:cNvSpPr>
          <a:spLocks noChangeShapeType="1"/>
        </xdr:cNvSpPr>
      </xdr:nvSpPr>
      <xdr:spPr bwMode="auto">
        <a:xfrm>
          <a:off x="4552950" y="172621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1066</xdr:row>
      <xdr:rowOff>0</xdr:rowOff>
    </xdr:from>
    <xdr:to>
      <xdr:col>10</xdr:col>
      <xdr:colOff>38100</xdr:colOff>
      <xdr:row>1066</xdr:row>
      <xdr:rowOff>0</xdr:rowOff>
    </xdr:to>
    <xdr:sp macro="" textlink="">
      <xdr:nvSpPr>
        <xdr:cNvPr id="1778" name="Line 3453">
          <a:extLst>
            <a:ext uri="{FF2B5EF4-FFF2-40B4-BE49-F238E27FC236}">
              <a16:creationId xmlns="" xmlns:a16="http://schemas.microsoft.com/office/drawing/2014/main" id="{7C29D6F0-5856-4145-AB6A-8FB8DC16E8DB}"/>
            </a:ext>
          </a:extLst>
        </xdr:cNvPr>
        <xdr:cNvSpPr>
          <a:spLocks noChangeShapeType="1"/>
        </xdr:cNvSpPr>
      </xdr:nvSpPr>
      <xdr:spPr bwMode="auto">
        <a:xfrm>
          <a:off x="4552950" y="172621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1066</xdr:row>
      <xdr:rowOff>0</xdr:rowOff>
    </xdr:from>
    <xdr:to>
      <xdr:col>10</xdr:col>
      <xdr:colOff>38100</xdr:colOff>
      <xdr:row>1066</xdr:row>
      <xdr:rowOff>0</xdr:rowOff>
    </xdr:to>
    <xdr:sp macro="" textlink="">
      <xdr:nvSpPr>
        <xdr:cNvPr id="1779" name="Line 3454">
          <a:extLst>
            <a:ext uri="{FF2B5EF4-FFF2-40B4-BE49-F238E27FC236}">
              <a16:creationId xmlns="" xmlns:a16="http://schemas.microsoft.com/office/drawing/2014/main" id="{3F73A86E-29D8-4823-86F5-237F3312606D}"/>
            </a:ext>
          </a:extLst>
        </xdr:cNvPr>
        <xdr:cNvSpPr>
          <a:spLocks noChangeShapeType="1"/>
        </xdr:cNvSpPr>
      </xdr:nvSpPr>
      <xdr:spPr bwMode="auto">
        <a:xfrm>
          <a:off x="4552950" y="172621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1066</xdr:row>
      <xdr:rowOff>0</xdr:rowOff>
    </xdr:from>
    <xdr:to>
      <xdr:col>10</xdr:col>
      <xdr:colOff>38100</xdr:colOff>
      <xdr:row>1066</xdr:row>
      <xdr:rowOff>0</xdr:rowOff>
    </xdr:to>
    <xdr:sp macro="" textlink="">
      <xdr:nvSpPr>
        <xdr:cNvPr id="1780" name="Line 3420">
          <a:extLst>
            <a:ext uri="{FF2B5EF4-FFF2-40B4-BE49-F238E27FC236}">
              <a16:creationId xmlns="" xmlns:a16="http://schemas.microsoft.com/office/drawing/2014/main" id="{888120C4-7103-4F4C-8BFE-39D691918AF4}"/>
            </a:ext>
          </a:extLst>
        </xdr:cNvPr>
        <xdr:cNvSpPr>
          <a:spLocks noChangeShapeType="1"/>
        </xdr:cNvSpPr>
      </xdr:nvSpPr>
      <xdr:spPr bwMode="auto">
        <a:xfrm>
          <a:off x="4552950" y="172621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1066</xdr:row>
      <xdr:rowOff>0</xdr:rowOff>
    </xdr:from>
    <xdr:to>
      <xdr:col>10</xdr:col>
      <xdr:colOff>38100</xdr:colOff>
      <xdr:row>1066</xdr:row>
      <xdr:rowOff>0</xdr:rowOff>
    </xdr:to>
    <xdr:sp macro="" textlink="">
      <xdr:nvSpPr>
        <xdr:cNvPr id="1781" name="Line 3421">
          <a:extLst>
            <a:ext uri="{FF2B5EF4-FFF2-40B4-BE49-F238E27FC236}">
              <a16:creationId xmlns="" xmlns:a16="http://schemas.microsoft.com/office/drawing/2014/main" id="{44A9277A-9E6E-48BF-96B4-282DC5195B94}"/>
            </a:ext>
          </a:extLst>
        </xdr:cNvPr>
        <xdr:cNvSpPr>
          <a:spLocks noChangeShapeType="1"/>
        </xdr:cNvSpPr>
      </xdr:nvSpPr>
      <xdr:spPr bwMode="auto">
        <a:xfrm>
          <a:off x="4552950" y="172621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1066</xdr:row>
      <xdr:rowOff>0</xdr:rowOff>
    </xdr:from>
    <xdr:to>
      <xdr:col>10</xdr:col>
      <xdr:colOff>38100</xdr:colOff>
      <xdr:row>1066</xdr:row>
      <xdr:rowOff>0</xdr:rowOff>
    </xdr:to>
    <xdr:sp macro="" textlink="">
      <xdr:nvSpPr>
        <xdr:cNvPr id="1782" name="Line 3422">
          <a:extLst>
            <a:ext uri="{FF2B5EF4-FFF2-40B4-BE49-F238E27FC236}">
              <a16:creationId xmlns="" xmlns:a16="http://schemas.microsoft.com/office/drawing/2014/main" id="{1EA1B591-7B6F-4FC0-B559-AA93A5230396}"/>
            </a:ext>
          </a:extLst>
        </xdr:cNvPr>
        <xdr:cNvSpPr>
          <a:spLocks noChangeShapeType="1"/>
        </xdr:cNvSpPr>
      </xdr:nvSpPr>
      <xdr:spPr bwMode="auto">
        <a:xfrm>
          <a:off x="4552950" y="172621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1066</xdr:row>
      <xdr:rowOff>0</xdr:rowOff>
    </xdr:from>
    <xdr:to>
      <xdr:col>10</xdr:col>
      <xdr:colOff>38100</xdr:colOff>
      <xdr:row>1066</xdr:row>
      <xdr:rowOff>0</xdr:rowOff>
    </xdr:to>
    <xdr:sp macro="" textlink="">
      <xdr:nvSpPr>
        <xdr:cNvPr id="1783" name="Line 3423">
          <a:extLst>
            <a:ext uri="{FF2B5EF4-FFF2-40B4-BE49-F238E27FC236}">
              <a16:creationId xmlns="" xmlns:a16="http://schemas.microsoft.com/office/drawing/2014/main" id="{C7711A84-31C5-485C-AFCD-B61EF94525CB}"/>
            </a:ext>
          </a:extLst>
        </xdr:cNvPr>
        <xdr:cNvSpPr>
          <a:spLocks noChangeShapeType="1"/>
        </xdr:cNvSpPr>
      </xdr:nvSpPr>
      <xdr:spPr bwMode="auto">
        <a:xfrm>
          <a:off x="4552950" y="172621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1066</xdr:row>
      <xdr:rowOff>0</xdr:rowOff>
    </xdr:from>
    <xdr:to>
      <xdr:col>10</xdr:col>
      <xdr:colOff>38100</xdr:colOff>
      <xdr:row>1066</xdr:row>
      <xdr:rowOff>0</xdr:rowOff>
    </xdr:to>
    <xdr:sp macro="" textlink="">
      <xdr:nvSpPr>
        <xdr:cNvPr id="1784" name="Line 3424">
          <a:extLst>
            <a:ext uri="{FF2B5EF4-FFF2-40B4-BE49-F238E27FC236}">
              <a16:creationId xmlns="" xmlns:a16="http://schemas.microsoft.com/office/drawing/2014/main" id="{0D6A95B6-3076-4EF2-87EB-9D8315CBFA33}"/>
            </a:ext>
          </a:extLst>
        </xdr:cNvPr>
        <xdr:cNvSpPr>
          <a:spLocks noChangeShapeType="1"/>
        </xdr:cNvSpPr>
      </xdr:nvSpPr>
      <xdr:spPr bwMode="auto">
        <a:xfrm>
          <a:off x="4552950" y="172621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1066</xdr:row>
      <xdr:rowOff>0</xdr:rowOff>
    </xdr:from>
    <xdr:to>
      <xdr:col>10</xdr:col>
      <xdr:colOff>38100</xdr:colOff>
      <xdr:row>1066</xdr:row>
      <xdr:rowOff>0</xdr:rowOff>
    </xdr:to>
    <xdr:sp macro="" textlink="">
      <xdr:nvSpPr>
        <xdr:cNvPr id="1785" name="Line 3425">
          <a:extLst>
            <a:ext uri="{FF2B5EF4-FFF2-40B4-BE49-F238E27FC236}">
              <a16:creationId xmlns="" xmlns:a16="http://schemas.microsoft.com/office/drawing/2014/main" id="{77F5CA5D-4502-4E7F-8AD7-58A99555A492}"/>
            </a:ext>
          </a:extLst>
        </xdr:cNvPr>
        <xdr:cNvSpPr>
          <a:spLocks noChangeShapeType="1"/>
        </xdr:cNvSpPr>
      </xdr:nvSpPr>
      <xdr:spPr bwMode="auto">
        <a:xfrm>
          <a:off x="4552950" y="172621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1066</xdr:row>
      <xdr:rowOff>0</xdr:rowOff>
    </xdr:from>
    <xdr:to>
      <xdr:col>10</xdr:col>
      <xdr:colOff>38100</xdr:colOff>
      <xdr:row>1066</xdr:row>
      <xdr:rowOff>0</xdr:rowOff>
    </xdr:to>
    <xdr:sp macro="" textlink="">
      <xdr:nvSpPr>
        <xdr:cNvPr id="1786" name="Line 3426">
          <a:extLst>
            <a:ext uri="{FF2B5EF4-FFF2-40B4-BE49-F238E27FC236}">
              <a16:creationId xmlns="" xmlns:a16="http://schemas.microsoft.com/office/drawing/2014/main" id="{93A963EF-33E2-4D57-AEAD-71D620F7B098}"/>
            </a:ext>
          </a:extLst>
        </xdr:cNvPr>
        <xdr:cNvSpPr>
          <a:spLocks noChangeShapeType="1"/>
        </xdr:cNvSpPr>
      </xdr:nvSpPr>
      <xdr:spPr bwMode="auto">
        <a:xfrm>
          <a:off x="4552950" y="172621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1066</xdr:row>
      <xdr:rowOff>0</xdr:rowOff>
    </xdr:from>
    <xdr:to>
      <xdr:col>10</xdr:col>
      <xdr:colOff>38100</xdr:colOff>
      <xdr:row>1066</xdr:row>
      <xdr:rowOff>0</xdr:rowOff>
    </xdr:to>
    <xdr:sp macro="" textlink="">
      <xdr:nvSpPr>
        <xdr:cNvPr id="1787" name="Line 3427">
          <a:extLst>
            <a:ext uri="{FF2B5EF4-FFF2-40B4-BE49-F238E27FC236}">
              <a16:creationId xmlns="" xmlns:a16="http://schemas.microsoft.com/office/drawing/2014/main" id="{E22441FB-53C5-41CE-9B85-1906B866E1A1}"/>
            </a:ext>
          </a:extLst>
        </xdr:cNvPr>
        <xdr:cNvSpPr>
          <a:spLocks noChangeShapeType="1"/>
        </xdr:cNvSpPr>
      </xdr:nvSpPr>
      <xdr:spPr bwMode="auto">
        <a:xfrm>
          <a:off x="4552950" y="172621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1066</xdr:row>
      <xdr:rowOff>0</xdr:rowOff>
    </xdr:from>
    <xdr:to>
      <xdr:col>10</xdr:col>
      <xdr:colOff>38100</xdr:colOff>
      <xdr:row>1066</xdr:row>
      <xdr:rowOff>0</xdr:rowOff>
    </xdr:to>
    <xdr:sp macro="" textlink="">
      <xdr:nvSpPr>
        <xdr:cNvPr id="1788" name="Line 3428">
          <a:extLst>
            <a:ext uri="{FF2B5EF4-FFF2-40B4-BE49-F238E27FC236}">
              <a16:creationId xmlns="" xmlns:a16="http://schemas.microsoft.com/office/drawing/2014/main" id="{3EADBD57-EC9C-4BC4-A44B-33BB99A3E100}"/>
            </a:ext>
          </a:extLst>
        </xdr:cNvPr>
        <xdr:cNvSpPr>
          <a:spLocks noChangeShapeType="1"/>
        </xdr:cNvSpPr>
      </xdr:nvSpPr>
      <xdr:spPr bwMode="auto">
        <a:xfrm>
          <a:off x="4552950" y="172621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1066</xdr:row>
      <xdr:rowOff>0</xdr:rowOff>
    </xdr:from>
    <xdr:to>
      <xdr:col>10</xdr:col>
      <xdr:colOff>38100</xdr:colOff>
      <xdr:row>1066</xdr:row>
      <xdr:rowOff>0</xdr:rowOff>
    </xdr:to>
    <xdr:sp macro="" textlink="">
      <xdr:nvSpPr>
        <xdr:cNvPr id="1789" name="Line 3429">
          <a:extLst>
            <a:ext uri="{FF2B5EF4-FFF2-40B4-BE49-F238E27FC236}">
              <a16:creationId xmlns="" xmlns:a16="http://schemas.microsoft.com/office/drawing/2014/main" id="{10D46613-19F2-4E7D-822C-24F1E2FD6819}"/>
            </a:ext>
          </a:extLst>
        </xdr:cNvPr>
        <xdr:cNvSpPr>
          <a:spLocks noChangeShapeType="1"/>
        </xdr:cNvSpPr>
      </xdr:nvSpPr>
      <xdr:spPr bwMode="auto">
        <a:xfrm>
          <a:off x="4552950" y="172621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1066</xdr:row>
      <xdr:rowOff>0</xdr:rowOff>
    </xdr:from>
    <xdr:to>
      <xdr:col>10</xdr:col>
      <xdr:colOff>38100</xdr:colOff>
      <xdr:row>1066</xdr:row>
      <xdr:rowOff>0</xdr:rowOff>
    </xdr:to>
    <xdr:sp macro="" textlink="">
      <xdr:nvSpPr>
        <xdr:cNvPr id="1790" name="Line 3430">
          <a:extLst>
            <a:ext uri="{FF2B5EF4-FFF2-40B4-BE49-F238E27FC236}">
              <a16:creationId xmlns="" xmlns:a16="http://schemas.microsoft.com/office/drawing/2014/main" id="{97ACED73-27D4-44C7-B6DC-590C96039CCE}"/>
            </a:ext>
          </a:extLst>
        </xdr:cNvPr>
        <xdr:cNvSpPr>
          <a:spLocks noChangeShapeType="1"/>
        </xdr:cNvSpPr>
      </xdr:nvSpPr>
      <xdr:spPr bwMode="auto">
        <a:xfrm>
          <a:off x="4552950" y="172621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1066</xdr:row>
      <xdr:rowOff>0</xdr:rowOff>
    </xdr:from>
    <xdr:to>
      <xdr:col>10</xdr:col>
      <xdr:colOff>38100</xdr:colOff>
      <xdr:row>1066</xdr:row>
      <xdr:rowOff>0</xdr:rowOff>
    </xdr:to>
    <xdr:sp macro="" textlink="">
      <xdr:nvSpPr>
        <xdr:cNvPr id="1791" name="Line 3431">
          <a:extLst>
            <a:ext uri="{FF2B5EF4-FFF2-40B4-BE49-F238E27FC236}">
              <a16:creationId xmlns="" xmlns:a16="http://schemas.microsoft.com/office/drawing/2014/main" id="{BAAA6826-7257-4BAF-905A-DFC97087DE1F}"/>
            </a:ext>
          </a:extLst>
        </xdr:cNvPr>
        <xdr:cNvSpPr>
          <a:spLocks noChangeShapeType="1"/>
        </xdr:cNvSpPr>
      </xdr:nvSpPr>
      <xdr:spPr bwMode="auto">
        <a:xfrm>
          <a:off x="4552950" y="172621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1066</xdr:row>
      <xdr:rowOff>0</xdr:rowOff>
    </xdr:from>
    <xdr:to>
      <xdr:col>10</xdr:col>
      <xdr:colOff>38100</xdr:colOff>
      <xdr:row>1066</xdr:row>
      <xdr:rowOff>0</xdr:rowOff>
    </xdr:to>
    <xdr:sp macro="" textlink="">
      <xdr:nvSpPr>
        <xdr:cNvPr id="1792" name="Line 3432">
          <a:extLst>
            <a:ext uri="{FF2B5EF4-FFF2-40B4-BE49-F238E27FC236}">
              <a16:creationId xmlns="" xmlns:a16="http://schemas.microsoft.com/office/drawing/2014/main" id="{CC5B090B-6AC3-4DF7-929B-4F1B0EB11A62}"/>
            </a:ext>
          </a:extLst>
        </xdr:cNvPr>
        <xdr:cNvSpPr>
          <a:spLocks noChangeShapeType="1"/>
        </xdr:cNvSpPr>
      </xdr:nvSpPr>
      <xdr:spPr bwMode="auto">
        <a:xfrm>
          <a:off x="4552950" y="172621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1066</xdr:row>
      <xdr:rowOff>0</xdr:rowOff>
    </xdr:from>
    <xdr:to>
      <xdr:col>10</xdr:col>
      <xdr:colOff>38100</xdr:colOff>
      <xdr:row>1066</xdr:row>
      <xdr:rowOff>0</xdr:rowOff>
    </xdr:to>
    <xdr:sp macro="" textlink="">
      <xdr:nvSpPr>
        <xdr:cNvPr id="1793" name="Line 3433">
          <a:extLst>
            <a:ext uri="{FF2B5EF4-FFF2-40B4-BE49-F238E27FC236}">
              <a16:creationId xmlns="" xmlns:a16="http://schemas.microsoft.com/office/drawing/2014/main" id="{9F3DD572-BCC1-4F7E-89B2-9D1C8139930E}"/>
            </a:ext>
          </a:extLst>
        </xdr:cNvPr>
        <xdr:cNvSpPr>
          <a:spLocks noChangeShapeType="1"/>
        </xdr:cNvSpPr>
      </xdr:nvSpPr>
      <xdr:spPr bwMode="auto">
        <a:xfrm>
          <a:off x="4552950" y="172621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1066</xdr:row>
      <xdr:rowOff>0</xdr:rowOff>
    </xdr:from>
    <xdr:to>
      <xdr:col>10</xdr:col>
      <xdr:colOff>38100</xdr:colOff>
      <xdr:row>1066</xdr:row>
      <xdr:rowOff>0</xdr:rowOff>
    </xdr:to>
    <xdr:sp macro="" textlink="">
      <xdr:nvSpPr>
        <xdr:cNvPr id="1794" name="Line 3434">
          <a:extLst>
            <a:ext uri="{FF2B5EF4-FFF2-40B4-BE49-F238E27FC236}">
              <a16:creationId xmlns="" xmlns:a16="http://schemas.microsoft.com/office/drawing/2014/main" id="{7FED0311-5A71-450A-87D2-32697E4F4B1F}"/>
            </a:ext>
          </a:extLst>
        </xdr:cNvPr>
        <xdr:cNvSpPr>
          <a:spLocks noChangeShapeType="1"/>
        </xdr:cNvSpPr>
      </xdr:nvSpPr>
      <xdr:spPr bwMode="auto">
        <a:xfrm>
          <a:off x="4552950" y="172621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1066</xdr:row>
      <xdr:rowOff>0</xdr:rowOff>
    </xdr:from>
    <xdr:to>
      <xdr:col>10</xdr:col>
      <xdr:colOff>38100</xdr:colOff>
      <xdr:row>1066</xdr:row>
      <xdr:rowOff>0</xdr:rowOff>
    </xdr:to>
    <xdr:sp macro="" textlink="">
      <xdr:nvSpPr>
        <xdr:cNvPr id="1795" name="Line 3435">
          <a:extLst>
            <a:ext uri="{FF2B5EF4-FFF2-40B4-BE49-F238E27FC236}">
              <a16:creationId xmlns="" xmlns:a16="http://schemas.microsoft.com/office/drawing/2014/main" id="{77E95381-830F-4FE7-9747-5C0736DD8EF3}"/>
            </a:ext>
          </a:extLst>
        </xdr:cNvPr>
        <xdr:cNvSpPr>
          <a:spLocks noChangeShapeType="1"/>
        </xdr:cNvSpPr>
      </xdr:nvSpPr>
      <xdr:spPr bwMode="auto">
        <a:xfrm>
          <a:off x="4552950" y="172621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1066</xdr:row>
      <xdr:rowOff>0</xdr:rowOff>
    </xdr:from>
    <xdr:to>
      <xdr:col>10</xdr:col>
      <xdr:colOff>38100</xdr:colOff>
      <xdr:row>1066</xdr:row>
      <xdr:rowOff>0</xdr:rowOff>
    </xdr:to>
    <xdr:sp macro="" textlink="">
      <xdr:nvSpPr>
        <xdr:cNvPr id="1796" name="Line 3436">
          <a:extLst>
            <a:ext uri="{FF2B5EF4-FFF2-40B4-BE49-F238E27FC236}">
              <a16:creationId xmlns="" xmlns:a16="http://schemas.microsoft.com/office/drawing/2014/main" id="{379DDEFB-D428-4017-ABAD-2FFBB7A0AB64}"/>
            </a:ext>
          </a:extLst>
        </xdr:cNvPr>
        <xdr:cNvSpPr>
          <a:spLocks noChangeShapeType="1"/>
        </xdr:cNvSpPr>
      </xdr:nvSpPr>
      <xdr:spPr bwMode="auto">
        <a:xfrm>
          <a:off x="4552950" y="172621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1066</xdr:row>
      <xdr:rowOff>0</xdr:rowOff>
    </xdr:from>
    <xdr:to>
      <xdr:col>10</xdr:col>
      <xdr:colOff>38100</xdr:colOff>
      <xdr:row>1066</xdr:row>
      <xdr:rowOff>0</xdr:rowOff>
    </xdr:to>
    <xdr:sp macro="" textlink="">
      <xdr:nvSpPr>
        <xdr:cNvPr id="1797" name="Line 3437">
          <a:extLst>
            <a:ext uri="{FF2B5EF4-FFF2-40B4-BE49-F238E27FC236}">
              <a16:creationId xmlns="" xmlns:a16="http://schemas.microsoft.com/office/drawing/2014/main" id="{E70FED54-4B2D-4D01-9F4C-DEF7920CE8BB}"/>
            </a:ext>
          </a:extLst>
        </xdr:cNvPr>
        <xdr:cNvSpPr>
          <a:spLocks noChangeShapeType="1"/>
        </xdr:cNvSpPr>
      </xdr:nvSpPr>
      <xdr:spPr bwMode="auto">
        <a:xfrm>
          <a:off x="4552950" y="172621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1066</xdr:row>
      <xdr:rowOff>0</xdr:rowOff>
    </xdr:from>
    <xdr:to>
      <xdr:col>10</xdr:col>
      <xdr:colOff>38100</xdr:colOff>
      <xdr:row>1066</xdr:row>
      <xdr:rowOff>0</xdr:rowOff>
    </xdr:to>
    <xdr:sp macro="" textlink="">
      <xdr:nvSpPr>
        <xdr:cNvPr id="1798" name="Line 3438">
          <a:extLst>
            <a:ext uri="{FF2B5EF4-FFF2-40B4-BE49-F238E27FC236}">
              <a16:creationId xmlns="" xmlns:a16="http://schemas.microsoft.com/office/drawing/2014/main" id="{2E453E8E-70E5-4BB0-BB7A-E71324014376}"/>
            </a:ext>
          </a:extLst>
        </xdr:cNvPr>
        <xdr:cNvSpPr>
          <a:spLocks noChangeShapeType="1"/>
        </xdr:cNvSpPr>
      </xdr:nvSpPr>
      <xdr:spPr bwMode="auto">
        <a:xfrm>
          <a:off x="4552950" y="172621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1066</xdr:row>
      <xdr:rowOff>0</xdr:rowOff>
    </xdr:from>
    <xdr:to>
      <xdr:col>10</xdr:col>
      <xdr:colOff>38100</xdr:colOff>
      <xdr:row>1066</xdr:row>
      <xdr:rowOff>0</xdr:rowOff>
    </xdr:to>
    <xdr:sp macro="" textlink="">
      <xdr:nvSpPr>
        <xdr:cNvPr id="1799" name="Line 3439">
          <a:extLst>
            <a:ext uri="{FF2B5EF4-FFF2-40B4-BE49-F238E27FC236}">
              <a16:creationId xmlns="" xmlns:a16="http://schemas.microsoft.com/office/drawing/2014/main" id="{29B12576-4215-421E-8017-17BE76C5C0B3}"/>
            </a:ext>
          </a:extLst>
        </xdr:cNvPr>
        <xdr:cNvSpPr>
          <a:spLocks noChangeShapeType="1"/>
        </xdr:cNvSpPr>
      </xdr:nvSpPr>
      <xdr:spPr bwMode="auto">
        <a:xfrm>
          <a:off x="4552950" y="172621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1066</xdr:row>
      <xdr:rowOff>0</xdr:rowOff>
    </xdr:from>
    <xdr:to>
      <xdr:col>10</xdr:col>
      <xdr:colOff>38100</xdr:colOff>
      <xdr:row>1066</xdr:row>
      <xdr:rowOff>0</xdr:rowOff>
    </xdr:to>
    <xdr:sp macro="" textlink="">
      <xdr:nvSpPr>
        <xdr:cNvPr id="1800" name="Line 3440">
          <a:extLst>
            <a:ext uri="{FF2B5EF4-FFF2-40B4-BE49-F238E27FC236}">
              <a16:creationId xmlns="" xmlns:a16="http://schemas.microsoft.com/office/drawing/2014/main" id="{367F1993-6A0A-4BD8-9C9C-C16F251B759D}"/>
            </a:ext>
          </a:extLst>
        </xdr:cNvPr>
        <xdr:cNvSpPr>
          <a:spLocks noChangeShapeType="1"/>
        </xdr:cNvSpPr>
      </xdr:nvSpPr>
      <xdr:spPr bwMode="auto">
        <a:xfrm>
          <a:off x="4552950" y="172621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1066</xdr:row>
      <xdr:rowOff>0</xdr:rowOff>
    </xdr:from>
    <xdr:to>
      <xdr:col>10</xdr:col>
      <xdr:colOff>38100</xdr:colOff>
      <xdr:row>1066</xdr:row>
      <xdr:rowOff>0</xdr:rowOff>
    </xdr:to>
    <xdr:sp macro="" textlink="">
      <xdr:nvSpPr>
        <xdr:cNvPr id="1801" name="Line 3441">
          <a:extLst>
            <a:ext uri="{FF2B5EF4-FFF2-40B4-BE49-F238E27FC236}">
              <a16:creationId xmlns="" xmlns:a16="http://schemas.microsoft.com/office/drawing/2014/main" id="{845A218E-E91A-4447-AD1F-0DA4111FFA90}"/>
            </a:ext>
          </a:extLst>
        </xdr:cNvPr>
        <xdr:cNvSpPr>
          <a:spLocks noChangeShapeType="1"/>
        </xdr:cNvSpPr>
      </xdr:nvSpPr>
      <xdr:spPr bwMode="auto">
        <a:xfrm>
          <a:off x="4552950" y="172621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1066</xdr:row>
      <xdr:rowOff>0</xdr:rowOff>
    </xdr:from>
    <xdr:to>
      <xdr:col>10</xdr:col>
      <xdr:colOff>38100</xdr:colOff>
      <xdr:row>1066</xdr:row>
      <xdr:rowOff>0</xdr:rowOff>
    </xdr:to>
    <xdr:sp macro="" textlink="">
      <xdr:nvSpPr>
        <xdr:cNvPr id="1802" name="Line 3442">
          <a:extLst>
            <a:ext uri="{FF2B5EF4-FFF2-40B4-BE49-F238E27FC236}">
              <a16:creationId xmlns="" xmlns:a16="http://schemas.microsoft.com/office/drawing/2014/main" id="{0A797EC4-9FB9-451F-BA31-DE9F830E5F8A}"/>
            </a:ext>
          </a:extLst>
        </xdr:cNvPr>
        <xdr:cNvSpPr>
          <a:spLocks noChangeShapeType="1"/>
        </xdr:cNvSpPr>
      </xdr:nvSpPr>
      <xdr:spPr bwMode="auto">
        <a:xfrm>
          <a:off x="4552950" y="172621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1066</xdr:row>
      <xdr:rowOff>0</xdr:rowOff>
    </xdr:from>
    <xdr:to>
      <xdr:col>10</xdr:col>
      <xdr:colOff>38100</xdr:colOff>
      <xdr:row>1066</xdr:row>
      <xdr:rowOff>0</xdr:rowOff>
    </xdr:to>
    <xdr:sp macro="" textlink="">
      <xdr:nvSpPr>
        <xdr:cNvPr id="1803" name="Line 3443">
          <a:extLst>
            <a:ext uri="{FF2B5EF4-FFF2-40B4-BE49-F238E27FC236}">
              <a16:creationId xmlns="" xmlns:a16="http://schemas.microsoft.com/office/drawing/2014/main" id="{C3375258-A1C3-4D7C-BEA7-04BA17CB3F22}"/>
            </a:ext>
          </a:extLst>
        </xdr:cNvPr>
        <xdr:cNvSpPr>
          <a:spLocks noChangeShapeType="1"/>
        </xdr:cNvSpPr>
      </xdr:nvSpPr>
      <xdr:spPr bwMode="auto">
        <a:xfrm>
          <a:off x="4552950" y="172621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1066</xdr:row>
      <xdr:rowOff>0</xdr:rowOff>
    </xdr:from>
    <xdr:to>
      <xdr:col>10</xdr:col>
      <xdr:colOff>38100</xdr:colOff>
      <xdr:row>1066</xdr:row>
      <xdr:rowOff>0</xdr:rowOff>
    </xdr:to>
    <xdr:sp macro="" textlink="">
      <xdr:nvSpPr>
        <xdr:cNvPr id="1804" name="Line 3444">
          <a:extLst>
            <a:ext uri="{FF2B5EF4-FFF2-40B4-BE49-F238E27FC236}">
              <a16:creationId xmlns="" xmlns:a16="http://schemas.microsoft.com/office/drawing/2014/main" id="{57B9A16B-127A-4F0F-82B2-5CB662DF25F5}"/>
            </a:ext>
          </a:extLst>
        </xdr:cNvPr>
        <xdr:cNvSpPr>
          <a:spLocks noChangeShapeType="1"/>
        </xdr:cNvSpPr>
      </xdr:nvSpPr>
      <xdr:spPr bwMode="auto">
        <a:xfrm>
          <a:off x="4552950" y="172621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1066</xdr:row>
      <xdr:rowOff>0</xdr:rowOff>
    </xdr:from>
    <xdr:to>
      <xdr:col>10</xdr:col>
      <xdr:colOff>38100</xdr:colOff>
      <xdr:row>1066</xdr:row>
      <xdr:rowOff>0</xdr:rowOff>
    </xdr:to>
    <xdr:sp macro="" textlink="">
      <xdr:nvSpPr>
        <xdr:cNvPr id="1805" name="Line 3445">
          <a:extLst>
            <a:ext uri="{FF2B5EF4-FFF2-40B4-BE49-F238E27FC236}">
              <a16:creationId xmlns="" xmlns:a16="http://schemas.microsoft.com/office/drawing/2014/main" id="{98E1D188-3FFA-45E6-AE6F-55A211403E39}"/>
            </a:ext>
          </a:extLst>
        </xdr:cNvPr>
        <xdr:cNvSpPr>
          <a:spLocks noChangeShapeType="1"/>
        </xdr:cNvSpPr>
      </xdr:nvSpPr>
      <xdr:spPr bwMode="auto">
        <a:xfrm>
          <a:off x="4552950" y="172621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1066</xdr:row>
      <xdr:rowOff>0</xdr:rowOff>
    </xdr:from>
    <xdr:to>
      <xdr:col>10</xdr:col>
      <xdr:colOff>38100</xdr:colOff>
      <xdr:row>1066</xdr:row>
      <xdr:rowOff>0</xdr:rowOff>
    </xdr:to>
    <xdr:sp macro="" textlink="">
      <xdr:nvSpPr>
        <xdr:cNvPr id="1806" name="Line 3446">
          <a:extLst>
            <a:ext uri="{FF2B5EF4-FFF2-40B4-BE49-F238E27FC236}">
              <a16:creationId xmlns="" xmlns:a16="http://schemas.microsoft.com/office/drawing/2014/main" id="{8DD9F363-863B-4644-8E66-8E9C0CD27B9C}"/>
            </a:ext>
          </a:extLst>
        </xdr:cNvPr>
        <xdr:cNvSpPr>
          <a:spLocks noChangeShapeType="1"/>
        </xdr:cNvSpPr>
      </xdr:nvSpPr>
      <xdr:spPr bwMode="auto">
        <a:xfrm>
          <a:off x="4552950" y="172621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1066</xdr:row>
      <xdr:rowOff>0</xdr:rowOff>
    </xdr:from>
    <xdr:to>
      <xdr:col>10</xdr:col>
      <xdr:colOff>38100</xdr:colOff>
      <xdr:row>1066</xdr:row>
      <xdr:rowOff>0</xdr:rowOff>
    </xdr:to>
    <xdr:sp macro="" textlink="">
      <xdr:nvSpPr>
        <xdr:cNvPr id="1807" name="Line 3447">
          <a:extLst>
            <a:ext uri="{FF2B5EF4-FFF2-40B4-BE49-F238E27FC236}">
              <a16:creationId xmlns="" xmlns:a16="http://schemas.microsoft.com/office/drawing/2014/main" id="{7A6AD041-28EA-42FA-889C-081C51C3D1DC}"/>
            </a:ext>
          </a:extLst>
        </xdr:cNvPr>
        <xdr:cNvSpPr>
          <a:spLocks noChangeShapeType="1"/>
        </xdr:cNvSpPr>
      </xdr:nvSpPr>
      <xdr:spPr bwMode="auto">
        <a:xfrm>
          <a:off x="4552950" y="172621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1066</xdr:row>
      <xdr:rowOff>0</xdr:rowOff>
    </xdr:from>
    <xdr:to>
      <xdr:col>10</xdr:col>
      <xdr:colOff>38100</xdr:colOff>
      <xdr:row>1066</xdr:row>
      <xdr:rowOff>0</xdr:rowOff>
    </xdr:to>
    <xdr:sp macro="" textlink="">
      <xdr:nvSpPr>
        <xdr:cNvPr id="1808" name="Line 3448">
          <a:extLst>
            <a:ext uri="{FF2B5EF4-FFF2-40B4-BE49-F238E27FC236}">
              <a16:creationId xmlns="" xmlns:a16="http://schemas.microsoft.com/office/drawing/2014/main" id="{ADC87916-0E45-4FE8-B815-37130145A53E}"/>
            </a:ext>
          </a:extLst>
        </xdr:cNvPr>
        <xdr:cNvSpPr>
          <a:spLocks noChangeShapeType="1"/>
        </xdr:cNvSpPr>
      </xdr:nvSpPr>
      <xdr:spPr bwMode="auto">
        <a:xfrm>
          <a:off x="4552950" y="172621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1066</xdr:row>
      <xdr:rowOff>0</xdr:rowOff>
    </xdr:from>
    <xdr:to>
      <xdr:col>10</xdr:col>
      <xdr:colOff>38100</xdr:colOff>
      <xdr:row>1066</xdr:row>
      <xdr:rowOff>0</xdr:rowOff>
    </xdr:to>
    <xdr:sp macro="" textlink="">
      <xdr:nvSpPr>
        <xdr:cNvPr id="1809" name="Line 3449">
          <a:extLst>
            <a:ext uri="{FF2B5EF4-FFF2-40B4-BE49-F238E27FC236}">
              <a16:creationId xmlns="" xmlns:a16="http://schemas.microsoft.com/office/drawing/2014/main" id="{32DD5C41-E69E-4091-A3B8-88D6AA0AB4A8}"/>
            </a:ext>
          </a:extLst>
        </xdr:cNvPr>
        <xdr:cNvSpPr>
          <a:spLocks noChangeShapeType="1"/>
        </xdr:cNvSpPr>
      </xdr:nvSpPr>
      <xdr:spPr bwMode="auto">
        <a:xfrm>
          <a:off x="4552950" y="172621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1066</xdr:row>
      <xdr:rowOff>0</xdr:rowOff>
    </xdr:from>
    <xdr:to>
      <xdr:col>10</xdr:col>
      <xdr:colOff>38100</xdr:colOff>
      <xdr:row>1066</xdr:row>
      <xdr:rowOff>0</xdr:rowOff>
    </xdr:to>
    <xdr:sp macro="" textlink="">
      <xdr:nvSpPr>
        <xdr:cNvPr id="1810" name="Line 3450">
          <a:extLst>
            <a:ext uri="{FF2B5EF4-FFF2-40B4-BE49-F238E27FC236}">
              <a16:creationId xmlns="" xmlns:a16="http://schemas.microsoft.com/office/drawing/2014/main" id="{28733675-26F7-40AA-A22D-59FB15DB2D3B}"/>
            </a:ext>
          </a:extLst>
        </xdr:cNvPr>
        <xdr:cNvSpPr>
          <a:spLocks noChangeShapeType="1"/>
        </xdr:cNvSpPr>
      </xdr:nvSpPr>
      <xdr:spPr bwMode="auto">
        <a:xfrm>
          <a:off x="4552950" y="172621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1066</xdr:row>
      <xdr:rowOff>0</xdr:rowOff>
    </xdr:from>
    <xdr:to>
      <xdr:col>10</xdr:col>
      <xdr:colOff>38100</xdr:colOff>
      <xdr:row>1066</xdr:row>
      <xdr:rowOff>0</xdr:rowOff>
    </xdr:to>
    <xdr:sp macro="" textlink="">
      <xdr:nvSpPr>
        <xdr:cNvPr id="1811" name="Line 3451">
          <a:extLst>
            <a:ext uri="{FF2B5EF4-FFF2-40B4-BE49-F238E27FC236}">
              <a16:creationId xmlns="" xmlns:a16="http://schemas.microsoft.com/office/drawing/2014/main" id="{3D26DABC-9559-459A-97A2-1DA2FCC2AC34}"/>
            </a:ext>
          </a:extLst>
        </xdr:cNvPr>
        <xdr:cNvSpPr>
          <a:spLocks noChangeShapeType="1"/>
        </xdr:cNvSpPr>
      </xdr:nvSpPr>
      <xdr:spPr bwMode="auto">
        <a:xfrm>
          <a:off x="4552950" y="172621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1066</xdr:row>
      <xdr:rowOff>0</xdr:rowOff>
    </xdr:from>
    <xdr:to>
      <xdr:col>10</xdr:col>
      <xdr:colOff>38100</xdr:colOff>
      <xdr:row>1066</xdr:row>
      <xdr:rowOff>0</xdr:rowOff>
    </xdr:to>
    <xdr:sp macro="" textlink="">
      <xdr:nvSpPr>
        <xdr:cNvPr id="1812" name="Line 3452">
          <a:extLst>
            <a:ext uri="{FF2B5EF4-FFF2-40B4-BE49-F238E27FC236}">
              <a16:creationId xmlns="" xmlns:a16="http://schemas.microsoft.com/office/drawing/2014/main" id="{C73B6175-B46B-4181-955F-FA05D7E252AF}"/>
            </a:ext>
          </a:extLst>
        </xdr:cNvPr>
        <xdr:cNvSpPr>
          <a:spLocks noChangeShapeType="1"/>
        </xdr:cNvSpPr>
      </xdr:nvSpPr>
      <xdr:spPr bwMode="auto">
        <a:xfrm>
          <a:off x="4552950" y="172621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1066</xdr:row>
      <xdr:rowOff>0</xdr:rowOff>
    </xdr:from>
    <xdr:to>
      <xdr:col>10</xdr:col>
      <xdr:colOff>38100</xdr:colOff>
      <xdr:row>1066</xdr:row>
      <xdr:rowOff>0</xdr:rowOff>
    </xdr:to>
    <xdr:sp macro="" textlink="">
      <xdr:nvSpPr>
        <xdr:cNvPr id="1813" name="Line 3453">
          <a:extLst>
            <a:ext uri="{FF2B5EF4-FFF2-40B4-BE49-F238E27FC236}">
              <a16:creationId xmlns="" xmlns:a16="http://schemas.microsoft.com/office/drawing/2014/main" id="{869486D6-3DD5-4FED-86B1-3AFEC3ED5A6A}"/>
            </a:ext>
          </a:extLst>
        </xdr:cNvPr>
        <xdr:cNvSpPr>
          <a:spLocks noChangeShapeType="1"/>
        </xdr:cNvSpPr>
      </xdr:nvSpPr>
      <xdr:spPr bwMode="auto">
        <a:xfrm>
          <a:off x="4552950" y="172621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1066</xdr:row>
      <xdr:rowOff>0</xdr:rowOff>
    </xdr:from>
    <xdr:to>
      <xdr:col>10</xdr:col>
      <xdr:colOff>38100</xdr:colOff>
      <xdr:row>1066</xdr:row>
      <xdr:rowOff>0</xdr:rowOff>
    </xdr:to>
    <xdr:sp macro="" textlink="">
      <xdr:nvSpPr>
        <xdr:cNvPr id="1814" name="Line 3454">
          <a:extLst>
            <a:ext uri="{FF2B5EF4-FFF2-40B4-BE49-F238E27FC236}">
              <a16:creationId xmlns="" xmlns:a16="http://schemas.microsoft.com/office/drawing/2014/main" id="{4C7E9354-DE09-4EA1-A009-87D6BAEF715A}"/>
            </a:ext>
          </a:extLst>
        </xdr:cNvPr>
        <xdr:cNvSpPr>
          <a:spLocks noChangeShapeType="1"/>
        </xdr:cNvSpPr>
      </xdr:nvSpPr>
      <xdr:spPr bwMode="auto">
        <a:xfrm>
          <a:off x="4552950" y="172621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1066</xdr:row>
      <xdr:rowOff>0</xdr:rowOff>
    </xdr:from>
    <xdr:to>
      <xdr:col>10</xdr:col>
      <xdr:colOff>38100</xdr:colOff>
      <xdr:row>1066</xdr:row>
      <xdr:rowOff>0</xdr:rowOff>
    </xdr:to>
    <xdr:sp macro="" textlink="">
      <xdr:nvSpPr>
        <xdr:cNvPr id="1815" name="Line 3420">
          <a:extLst>
            <a:ext uri="{FF2B5EF4-FFF2-40B4-BE49-F238E27FC236}">
              <a16:creationId xmlns="" xmlns:a16="http://schemas.microsoft.com/office/drawing/2014/main" id="{282426A8-161C-46DE-BACF-1A5E7F543E03}"/>
            </a:ext>
          </a:extLst>
        </xdr:cNvPr>
        <xdr:cNvSpPr>
          <a:spLocks noChangeShapeType="1"/>
        </xdr:cNvSpPr>
      </xdr:nvSpPr>
      <xdr:spPr bwMode="auto">
        <a:xfrm>
          <a:off x="4552950" y="172621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1066</xdr:row>
      <xdr:rowOff>0</xdr:rowOff>
    </xdr:from>
    <xdr:to>
      <xdr:col>10</xdr:col>
      <xdr:colOff>38100</xdr:colOff>
      <xdr:row>1066</xdr:row>
      <xdr:rowOff>0</xdr:rowOff>
    </xdr:to>
    <xdr:sp macro="" textlink="">
      <xdr:nvSpPr>
        <xdr:cNvPr id="1816" name="Line 3421">
          <a:extLst>
            <a:ext uri="{FF2B5EF4-FFF2-40B4-BE49-F238E27FC236}">
              <a16:creationId xmlns="" xmlns:a16="http://schemas.microsoft.com/office/drawing/2014/main" id="{AE43E0CB-273D-4B21-8CE7-D3DC194AA547}"/>
            </a:ext>
          </a:extLst>
        </xdr:cNvPr>
        <xdr:cNvSpPr>
          <a:spLocks noChangeShapeType="1"/>
        </xdr:cNvSpPr>
      </xdr:nvSpPr>
      <xdr:spPr bwMode="auto">
        <a:xfrm>
          <a:off x="4552950" y="172621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1066</xdr:row>
      <xdr:rowOff>0</xdr:rowOff>
    </xdr:from>
    <xdr:to>
      <xdr:col>10</xdr:col>
      <xdr:colOff>38100</xdr:colOff>
      <xdr:row>1066</xdr:row>
      <xdr:rowOff>0</xdr:rowOff>
    </xdr:to>
    <xdr:sp macro="" textlink="">
      <xdr:nvSpPr>
        <xdr:cNvPr id="1817" name="Line 3422">
          <a:extLst>
            <a:ext uri="{FF2B5EF4-FFF2-40B4-BE49-F238E27FC236}">
              <a16:creationId xmlns="" xmlns:a16="http://schemas.microsoft.com/office/drawing/2014/main" id="{CEF39429-0F99-439E-AA5B-C7E447BA9392}"/>
            </a:ext>
          </a:extLst>
        </xdr:cNvPr>
        <xdr:cNvSpPr>
          <a:spLocks noChangeShapeType="1"/>
        </xdr:cNvSpPr>
      </xdr:nvSpPr>
      <xdr:spPr bwMode="auto">
        <a:xfrm>
          <a:off x="4552950" y="172621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1066</xdr:row>
      <xdr:rowOff>0</xdr:rowOff>
    </xdr:from>
    <xdr:to>
      <xdr:col>10</xdr:col>
      <xdr:colOff>38100</xdr:colOff>
      <xdr:row>1066</xdr:row>
      <xdr:rowOff>0</xdr:rowOff>
    </xdr:to>
    <xdr:sp macro="" textlink="">
      <xdr:nvSpPr>
        <xdr:cNvPr id="1818" name="Line 3423">
          <a:extLst>
            <a:ext uri="{FF2B5EF4-FFF2-40B4-BE49-F238E27FC236}">
              <a16:creationId xmlns="" xmlns:a16="http://schemas.microsoft.com/office/drawing/2014/main" id="{1E7783FA-B786-47A6-892E-2E473454D72C}"/>
            </a:ext>
          </a:extLst>
        </xdr:cNvPr>
        <xdr:cNvSpPr>
          <a:spLocks noChangeShapeType="1"/>
        </xdr:cNvSpPr>
      </xdr:nvSpPr>
      <xdr:spPr bwMode="auto">
        <a:xfrm>
          <a:off x="4552950" y="172621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1066</xdr:row>
      <xdr:rowOff>0</xdr:rowOff>
    </xdr:from>
    <xdr:to>
      <xdr:col>10</xdr:col>
      <xdr:colOff>38100</xdr:colOff>
      <xdr:row>1066</xdr:row>
      <xdr:rowOff>0</xdr:rowOff>
    </xdr:to>
    <xdr:sp macro="" textlink="">
      <xdr:nvSpPr>
        <xdr:cNvPr id="1819" name="Line 3424">
          <a:extLst>
            <a:ext uri="{FF2B5EF4-FFF2-40B4-BE49-F238E27FC236}">
              <a16:creationId xmlns="" xmlns:a16="http://schemas.microsoft.com/office/drawing/2014/main" id="{9F1C724C-FA8F-47F6-A562-8D7444632E84}"/>
            </a:ext>
          </a:extLst>
        </xdr:cNvPr>
        <xdr:cNvSpPr>
          <a:spLocks noChangeShapeType="1"/>
        </xdr:cNvSpPr>
      </xdr:nvSpPr>
      <xdr:spPr bwMode="auto">
        <a:xfrm>
          <a:off x="4552950" y="172621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1066</xdr:row>
      <xdr:rowOff>0</xdr:rowOff>
    </xdr:from>
    <xdr:to>
      <xdr:col>10</xdr:col>
      <xdr:colOff>38100</xdr:colOff>
      <xdr:row>1066</xdr:row>
      <xdr:rowOff>0</xdr:rowOff>
    </xdr:to>
    <xdr:sp macro="" textlink="">
      <xdr:nvSpPr>
        <xdr:cNvPr id="1820" name="Line 3425">
          <a:extLst>
            <a:ext uri="{FF2B5EF4-FFF2-40B4-BE49-F238E27FC236}">
              <a16:creationId xmlns="" xmlns:a16="http://schemas.microsoft.com/office/drawing/2014/main" id="{B90CB189-0E8A-4F8E-B33F-C2DDAC97D61F}"/>
            </a:ext>
          </a:extLst>
        </xdr:cNvPr>
        <xdr:cNvSpPr>
          <a:spLocks noChangeShapeType="1"/>
        </xdr:cNvSpPr>
      </xdr:nvSpPr>
      <xdr:spPr bwMode="auto">
        <a:xfrm>
          <a:off x="4552950" y="172621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1066</xdr:row>
      <xdr:rowOff>0</xdr:rowOff>
    </xdr:from>
    <xdr:to>
      <xdr:col>10</xdr:col>
      <xdr:colOff>38100</xdr:colOff>
      <xdr:row>1066</xdr:row>
      <xdr:rowOff>0</xdr:rowOff>
    </xdr:to>
    <xdr:sp macro="" textlink="">
      <xdr:nvSpPr>
        <xdr:cNvPr id="1821" name="Line 3426">
          <a:extLst>
            <a:ext uri="{FF2B5EF4-FFF2-40B4-BE49-F238E27FC236}">
              <a16:creationId xmlns="" xmlns:a16="http://schemas.microsoft.com/office/drawing/2014/main" id="{B467FCB7-6748-4B53-A69A-35919CF74694}"/>
            </a:ext>
          </a:extLst>
        </xdr:cNvPr>
        <xdr:cNvSpPr>
          <a:spLocks noChangeShapeType="1"/>
        </xdr:cNvSpPr>
      </xdr:nvSpPr>
      <xdr:spPr bwMode="auto">
        <a:xfrm>
          <a:off x="4552950" y="172621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1066</xdr:row>
      <xdr:rowOff>0</xdr:rowOff>
    </xdr:from>
    <xdr:to>
      <xdr:col>10</xdr:col>
      <xdr:colOff>38100</xdr:colOff>
      <xdr:row>1066</xdr:row>
      <xdr:rowOff>0</xdr:rowOff>
    </xdr:to>
    <xdr:sp macro="" textlink="">
      <xdr:nvSpPr>
        <xdr:cNvPr id="1822" name="Line 3427">
          <a:extLst>
            <a:ext uri="{FF2B5EF4-FFF2-40B4-BE49-F238E27FC236}">
              <a16:creationId xmlns="" xmlns:a16="http://schemas.microsoft.com/office/drawing/2014/main" id="{AF25DCCB-646A-4F46-B283-14FC8143B402}"/>
            </a:ext>
          </a:extLst>
        </xdr:cNvPr>
        <xdr:cNvSpPr>
          <a:spLocks noChangeShapeType="1"/>
        </xdr:cNvSpPr>
      </xdr:nvSpPr>
      <xdr:spPr bwMode="auto">
        <a:xfrm>
          <a:off x="4552950" y="172621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1066</xdr:row>
      <xdr:rowOff>0</xdr:rowOff>
    </xdr:from>
    <xdr:to>
      <xdr:col>10</xdr:col>
      <xdr:colOff>38100</xdr:colOff>
      <xdr:row>1066</xdr:row>
      <xdr:rowOff>0</xdr:rowOff>
    </xdr:to>
    <xdr:sp macro="" textlink="">
      <xdr:nvSpPr>
        <xdr:cNvPr id="1823" name="Line 3428">
          <a:extLst>
            <a:ext uri="{FF2B5EF4-FFF2-40B4-BE49-F238E27FC236}">
              <a16:creationId xmlns="" xmlns:a16="http://schemas.microsoft.com/office/drawing/2014/main" id="{94AF856B-08C3-4193-BF50-27FA7156A2AD}"/>
            </a:ext>
          </a:extLst>
        </xdr:cNvPr>
        <xdr:cNvSpPr>
          <a:spLocks noChangeShapeType="1"/>
        </xdr:cNvSpPr>
      </xdr:nvSpPr>
      <xdr:spPr bwMode="auto">
        <a:xfrm>
          <a:off x="4552950" y="172621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1066</xdr:row>
      <xdr:rowOff>0</xdr:rowOff>
    </xdr:from>
    <xdr:to>
      <xdr:col>10</xdr:col>
      <xdr:colOff>38100</xdr:colOff>
      <xdr:row>1066</xdr:row>
      <xdr:rowOff>0</xdr:rowOff>
    </xdr:to>
    <xdr:sp macro="" textlink="">
      <xdr:nvSpPr>
        <xdr:cNvPr id="1824" name="Line 3429">
          <a:extLst>
            <a:ext uri="{FF2B5EF4-FFF2-40B4-BE49-F238E27FC236}">
              <a16:creationId xmlns="" xmlns:a16="http://schemas.microsoft.com/office/drawing/2014/main" id="{FD9F3A17-0F69-4CD3-8E85-30FE58114491}"/>
            </a:ext>
          </a:extLst>
        </xdr:cNvPr>
        <xdr:cNvSpPr>
          <a:spLocks noChangeShapeType="1"/>
        </xdr:cNvSpPr>
      </xdr:nvSpPr>
      <xdr:spPr bwMode="auto">
        <a:xfrm>
          <a:off x="4552950" y="172621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1066</xdr:row>
      <xdr:rowOff>0</xdr:rowOff>
    </xdr:from>
    <xdr:to>
      <xdr:col>10</xdr:col>
      <xdr:colOff>38100</xdr:colOff>
      <xdr:row>1066</xdr:row>
      <xdr:rowOff>0</xdr:rowOff>
    </xdr:to>
    <xdr:sp macro="" textlink="">
      <xdr:nvSpPr>
        <xdr:cNvPr id="1825" name="Line 3430">
          <a:extLst>
            <a:ext uri="{FF2B5EF4-FFF2-40B4-BE49-F238E27FC236}">
              <a16:creationId xmlns="" xmlns:a16="http://schemas.microsoft.com/office/drawing/2014/main" id="{ED509A03-78E9-4976-AF97-4F98D84B6AAE}"/>
            </a:ext>
          </a:extLst>
        </xdr:cNvPr>
        <xdr:cNvSpPr>
          <a:spLocks noChangeShapeType="1"/>
        </xdr:cNvSpPr>
      </xdr:nvSpPr>
      <xdr:spPr bwMode="auto">
        <a:xfrm>
          <a:off x="4552950" y="172621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1066</xdr:row>
      <xdr:rowOff>0</xdr:rowOff>
    </xdr:from>
    <xdr:to>
      <xdr:col>10</xdr:col>
      <xdr:colOff>38100</xdr:colOff>
      <xdr:row>1066</xdr:row>
      <xdr:rowOff>0</xdr:rowOff>
    </xdr:to>
    <xdr:sp macro="" textlink="">
      <xdr:nvSpPr>
        <xdr:cNvPr id="1826" name="Line 3431">
          <a:extLst>
            <a:ext uri="{FF2B5EF4-FFF2-40B4-BE49-F238E27FC236}">
              <a16:creationId xmlns="" xmlns:a16="http://schemas.microsoft.com/office/drawing/2014/main" id="{8B1E0F70-248F-4E84-90AF-E185C960166E}"/>
            </a:ext>
          </a:extLst>
        </xdr:cNvPr>
        <xdr:cNvSpPr>
          <a:spLocks noChangeShapeType="1"/>
        </xdr:cNvSpPr>
      </xdr:nvSpPr>
      <xdr:spPr bwMode="auto">
        <a:xfrm>
          <a:off x="4552950" y="172621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1066</xdr:row>
      <xdr:rowOff>0</xdr:rowOff>
    </xdr:from>
    <xdr:to>
      <xdr:col>10</xdr:col>
      <xdr:colOff>38100</xdr:colOff>
      <xdr:row>1066</xdr:row>
      <xdr:rowOff>0</xdr:rowOff>
    </xdr:to>
    <xdr:sp macro="" textlink="">
      <xdr:nvSpPr>
        <xdr:cNvPr id="1827" name="Line 3432">
          <a:extLst>
            <a:ext uri="{FF2B5EF4-FFF2-40B4-BE49-F238E27FC236}">
              <a16:creationId xmlns="" xmlns:a16="http://schemas.microsoft.com/office/drawing/2014/main" id="{C1D359FE-5276-4D3A-A93C-166D49A4887F}"/>
            </a:ext>
          </a:extLst>
        </xdr:cNvPr>
        <xdr:cNvSpPr>
          <a:spLocks noChangeShapeType="1"/>
        </xdr:cNvSpPr>
      </xdr:nvSpPr>
      <xdr:spPr bwMode="auto">
        <a:xfrm>
          <a:off x="4552950" y="172621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1066</xdr:row>
      <xdr:rowOff>0</xdr:rowOff>
    </xdr:from>
    <xdr:to>
      <xdr:col>10</xdr:col>
      <xdr:colOff>38100</xdr:colOff>
      <xdr:row>1066</xdr:row>
      <xdr:rowOff>0</xdr:rowOff>
    </xdr:to>
    <xdr:sp macro="" textlink="">
      <xdr:nvSpPr>
        <xdr:cNvPr id="1828" name="Line 3433">
          <a:extLst>
            <a:ext uri="{FF2B5EF4-FFF2-40B4-BE49-F238E27FC236}">
              <a16:creationId xmlns="" xmlns:a16="http://schemas.microsoft.com/office/drawing/2014/main" id="{698E37EB-2389-45A5-947B-8AF61EB3CDA4}"/>
            </a:ext>
          </a:extLst>
        </xdr:cNvPr>
        <xdr:cNvSpPr>
          <a:spLocks noChangeShapeType="1"/>
        </xdr:cNvSpPr>
      </xdr:nvSpPr>
      <xdr:spPr bwMode="auto">
        <a:xfrm>
          <a:off x="4552950" y="172621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1066</xdr:row>
      <xdr:rowOff>0</xdr:rowOff>
    </xdr:from>
    <xdr:to>
      <xdr:col>10</xdr:col>
      <xdr:colOff>38100</xdr:colOff>
      <xdr:row>1066</xdr:row>
      <xdr:rowOff>0</xdr:rowOff>
    </xdr:to>
    <xdr:sp macro="" textlink="">
      <xdr:nvSpPr>
        <xdr:cNvPr id="1829" name="Line 3434">
          <a:extLst>
            <a:ext uri="{FF2B5EF4-FFF2-40B4-BE49-F238E27FC236}">
              <a16:creationId xmlns="" xmlns:a16="http://schemas.microsoft.com/office/drawing/2014/main" id="{320B58BA-A3BA-4BFD-969F-0D98B1FDD0D7}"/>
            </a:ext>
          </a:extLst>
        </xdr:cNvPr>
        <xdr:cNvSpPr>
          <a:spLocks noChangeShapeType="1"/>
        </xdr:cNvSpPr>
      </xdr:nvSpPr>
      <xdr:spPr bwMode="auto">
        <a:xfrm>
          <a:off x="4552950" y="172621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1066</xdr:row>
      <xdr:rowOff>0</xdr:rowOff>
    </xdr:from>
    <xdr:to>
      <xdr:col>10</xdr:col>
      <xdr:colOff>38100</xdr:colOff>
      <xdr:row>1066</xdr:row>
      <xdr:rowOff>0</xdr:rowOff>
    </xdr:to>
    <xdr:sp macro="" textlink="">
      <xdr:nvSpPr>
        <xdr:cNvPr id="1830" name="Line 3435">
          <a:extLst>
            <a:ext uri="{FF2B5EF4-FFF2-40B4-BE49-F238E27FC236}">
              <a16:creationId xmlns="" xmlns:a16="http://schemas.microsoft.com/office/drawing/2014/main" id="{F6D126E3-3C81-44B3-9549-ACAB61047FCD}"/>
            </a:ext>
          </a:extLst>
        </xdr:cNvPr>
        <xdr:cNvSpPr>
          <a:spLocks noChangeShapeType="1"/>
        </xdr:cNvSpPr>
      </xdr:nvSpPr>
      <xdr:spPr bwMode="auto">
        <a:xfrm>
          <a:off x="4552950" y="172621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1066</xdr:row>
      <xdr:rowOff>0</xdr:rowOff>
    </xdr:from>
    <xdr:to>
      <xdr:col>10</xdr:col>
      <xdr:colOff>38100</xdr:colOff>
      <xdr:row>1066</xdr:row>
      <xdr:rowOff>0</xdr:rowOff>
    </xdr:to>
    <xdr:sp macro="" textlink="">
      <xdr:nvSpPr>
        <xdr:cNvPr id="1831" name="Line 3436">
          <a:extLst>
            <a:ext uri="{FF2B5EF4-FFF2-40B4-BE49-F238E27FC236}">
              <a16:creationId xmlns="" xmlns:a16="http://schemas.microsoft.com/office/drawing/2014/main" id="{EC7B4B77-6643-4644-8C0F-C96BA8958934}"/>
            </a:ext>
          </a:extLst>
        </xdr:cNvPr>
        <xdr:cNvSpPr>
          <a:spLocks noChangeShapeType="1"/>
        </xdr:cNvSpPr>
      </xdr:nvSpPr>
      <xdr:spPr bwMode="auto">
        <a:xfrm>
          <a:off x="4552950" y="172621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1066</xdr:row>
      <xdr:rowOff>0</xdr:rowOff>
    </xdr:from>
    <xdr:to>
      <xdr:col>10</xdr:col>
      <xdr:colOff>38100</xdr:colOff>
      <xdr:row>1066</xdr:row>
      <xdr:rowOff>0</xdr:rowOff>
    </xdr:to>
    <xdr:sp macro="" textlink="">
      <xdr:nvSpPr>
        <xdr:cNvPr id="1832" name="Line 3437">
          <a:extLst>
            <a:ext uri="{FF2B5EF4-FFF2-40B4-BE49-F238E27FC236}">
              <a16:creationId xmlns="" xmlns:a16="http://schemas.microsoft.com/office/drawing/2014/main" id="{4829F09B-71A7-45BC-B03A-06EC1789DB67}"/>
            </a:ext>
          </a:extLst>
        </xdr:cNvPr>
        <xdr:cNvSpPr>
          <a:spLocks noChangeShapeType="1"/>
        </xdr:cNvSpPr>
      </xdr:nvSpPr>
      <xdr:spPr bwMode="auto">
        <a:xfrm>
          <a:off x="4552950" y="172621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1066</xdr:row>
      <xdr:rowOff>0</xdr:rowOff>
    </xdr:from>
    <xdr:to>
      <xdr:col>10</xdr:col>
      <xdr:colOff>38100</xdr:colOff>
      <xdr:row>1066</xdr:row>
      <xdr:rowOff>0</xdr:rowOff>
    </xdr:to>
    <xdr:sp macro="" textlink="">
      <xdr:nvSpPr>
        <xdr:cNvPr id="1833" name="Line 3438">
          <a:extLst>
            <a:ext uri="{FF2B5EF4-FFF2-40B4-BE49-F238E27FC236}">
              <a16:creationId xmlns="" xmlns:a16="http://schemas.microsoft.com/office/drawing/2014/main" id="{2FEF948F-7AA6-4C7A-BDA3-C91D8ABB01E3}"/>
            </a:ext>
          </a:extLst>
        </xdr:cNvPr>
        <xdr:cNvSpPr>
          <a:spLocks noChangeShapeType="1"/>
        </xdr:cNvSpPr>
      </xdr:nvSpPr>
      <xdr:spPr bwMode="auto">
        <a:xfrm>
          <a:off x="4552950" y="172621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1066</xdr:row>
      <xdr:rowOff>0</xdr:rowOff>
    </xdr:from>
    <xdr:to>
      <xdr:col>10</xdr:col>
      <xdr:colOff>38100</xdr:colOff>
      <xdr:row>1066</xdr:row>
      <xdr:rowOff>0</xdr:rowOff>
    </xdr:to>
    <xdr:sp macro="" textlink="">
      <xdr:nvSpPr>
        <xdr:cNvPr id="1834" name="Line 3439">
          <a:extLst>
            <a:ext uri="{FF2B5EF4-FFF2-40B4-BE49-F238E27FC236}">
              <a16:creationId xmlns="" xmlns:a16="http://schemas.microsoft.com/office/drawing/2014/main" id="{ACDAAB3F-F13E-4E1F-B194-20C310862C5C}"/>
            </a:ext>
          </a:extLst>
        </xdr:cNvPr>
        <xdr:cNvSpPr>
          <a:spLocks noChangeShapeType="1"/>
        </xdr:cNvSpPr>
      </xdr:nvSpPr>
      <xdr:spPr bwMode="auto">
        <a:xfrm>
          <a:off x="4552950" y="172621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1066</xdr:row>
      <xdr:rowOff>0</xdr:rowOff>
    </xdr:from>
    <xdr:to>
      <xdr:col>10</xdr:col>
      <xdr:colOff>38100</xdr:colOff>
      <xdr:row>1066</xdr:row>
      <xdr:rowOff>0</xdr:rowOff>
    </xdr:to>
    <xdr:sp macro="" textlink="">
      <xdr:nvSpPr>
        <xdr:cNvPr id="1835" name="Line 3440">
          <a:extLst>
            <a:ext uri="{FF2B5EF4-FFF2-40B4-BE49-F238E27FC236}">
              <a16:creationId xmlns="" xmlns:a16="http://schemas.microsoft.com/office/drawing/2014/main" id="{EB2239BF-AD1B-4898-8173-E1BFBAB629B0}"/>
            </a:ext>
          </a:extLst>
        </xdr:cNvPr>
        <xdr:cNvSpPr>
          <a:spLocks noChangeShapeType="1"/>
        </xdr:cNvSpPr>
      </xdr:nvSpPr>
      <xdr:spPr bwMode="auto">
        <a:xfrm>
          <a:off x="4552950" y="172621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1066</xdr:row>
      <xdr:rowOff>0</xdr:rowOff>
    </xdr:from>
    <xdr:to>
      <xdr:col>10</xdr:col>
      <xdr:colOff>38100</xdr:colOff>
      <xdr:row>1066</xdr:row>
      <xdr:rowOff>0</xdr:rowOff>
    </xdr:to>
    <xdr:sp macro="" textlink="">
      <xdr:nvSpPr>
        <xdr:cNvPr id="1836" name="Line 3441">
          <a:extLst>
            <a:ext uri="{FF2B5EF4-FFF2-40B4-BE49-F238E27FC236}">
              <a16:creationId xmlns="" xmlns:a16="http://schemas.microsoft.com/office/drawing/2014/main" id="{C6C526AE-289E-43A0-9C3A-F6E0C75FA5A1}"/>
            </a:ext>
          </a:extLst>
        </xdr:cNvPr>
        <xdr:cNvSpPr>
          <a:spLocks noChangeShapeType="1"/>
        </xdr:cNvSpPr>
      </xdr:nvSpPr>
      <xdr:spPr bwMode="auto">
        <a:xfrm>
          <a:off x="4552950" y="172621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1066</xdr:row>
      <xdr:rowOff>0</xdr:rowOff>
    </xdr:from>
    <xdr:to>
      <xdr:col>10</xdr:col>
      <xdr:colOff>38100</xdr:colOff>
      <xdr:row>1066</xdr:row>
      <xdr:rowOff>0</xdr:rowOff>
    </xdr:to>
    <xdr:sp macro="" textlink="">
      <xdr:nvSpPr>
        <xdr:cNvPr id="1837" name="Line 3442">
          <a:extLst>
            <a:ext uri="{FF2B5EF4-FFF2-40B4-BE49-F238E27FC236}">
              <a16:creationId xmlns="" xmlns:a16="http://schemas.microsoft.com/office/drawing/2014/main" id="{849A9C7F-6B3C-46A5-802B-6A8E263D2113}"/>
            </a:ext>
          </a:extLst>
        </xdr:cNvPr>
        <xdr:cNvSpPr>
          <a:spLocks noChangeShapeType="1"/>
        </xdr:cNvSpPr>
      </xdr:nvSpPr>
      <xdr:spPr bwMode="auto">
        <a:xfrm>
          <a:off x="4552950" y="172621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1066</xdr:row>
      <xdr:rowOff>0</xdr:rowOff>
    </xdr:from>
    <xdr:to>
      <xdr:col>10</xdr:col>
      <xdr:colOff>38100</xdr:colOff>
      <xdr:row>1066</xdr:row>
      <xdr:rowOff>0</xdr:rowOff>
    </xdr:to>
    <xdr:sp macro="" textlink="">
      <xdr:nvSpPr>
        <xdr:cNvPr id="1838" name="Line 3443">
          <a:extLst>
            <a:ext uri="{FF2B5EF4-FFF2-40B4-BE49-F238E27FC236}">
              <a16:creationId xmlns="" xmlns:a16="http://schemas.microsoft.com/office/drawing/2014/main" id="{5905456F-C774-402F-A9A3-E5096915FFC6}"/>
            </a:ext>
          </a:extLst>
        </xdr:cNvPr>
        <xdr:cNvSpPr>
          <a:spLocks noChangeShapeType="1"/>
        </xdr:cNvSpPr>
      </xdr:nvSpPr>
      <xdr:spPr bwMode="auto">
        <a:xfrm>
          <a:off x="4552950" y="172621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1066</xdr:row>
      <xdr:rowOff>0</xdr:rowOff>
    </xdr:from>
    <xdr:to>
      <xdr:col>10</xdr:col>
      <xdr:colOff>38100</xdr:colOff>
      <xdr:row>1066</xdr:row>
      <xdr:rowOff>0</xdr:rowOff>
    </xdr:to>
    <xdr:sp macro="" textlink="">
      <xdr:nvSpPr>
        <xdr:cNvPr id="1839" name="Line 3444">
          <a:extLst>
            <a:ext uri="{FF2B5EF4-FFF2-40B4-BE49-F238E27FC236}">
              <a16:creationId xmlns="" xmlns:a16="http://schemas.microsoft.com/office/drawing/2014/main" id="{0EC34004-A794-41F8-939E-F8D1F956CF32}"/>
            </a:ext>
          </a:extLst>
        </xdr:cNvPr>
        <xdr:cNvSpPr>
          <a:spLocks noChangeShapeType="1"/>
        </xdr:cNvSpPr>
      </xdr:nvSpPr>
      <xdr:spPr bwMode="auto">
        <a:xfrm>
          <a:off x="4552950" y="172621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1066</xdr:row>
      <xdr:rowOff>0</xdr:rowOff>
    </xdr:from>
    <xdr:to>
      <xdr:col>10</xdr:col>
      <xdr:colOff>38100</xdr:colOff>
      <xdr:row>1066</xdr:row>
      <xdr:rowOff>0</xdr:rowOff>
    </xdr:to>
    <xdr:sp macro="" textlink="">
      <xdr:nvSpPr>
        <xdr:cNvPr id="1840" name="Line 3445">
          <a:extLst>
            <a:ext uri="{FF2B5EF4-FFF2-40B4-BE49-F238E27FC236}">
              <a16:creationId xmlns="" xmlns:a16="http://schemas.microsoft.com/office/drawing/2014/main" id="{F18D1BC0-B467-4787-9D2C-215839B09D12}"/>
            </a:ext>
          </a:extLst>
        </xdr:cNvPr>
        <xdr:cNvSpPr>
          <a:spLocks noChangeShapeType="1"/>
        </xdr:cNvSpPr>
      </xdr:nvSpPr>
      <xdr:spPr bwMode="auto">
        <a:xfrm>
          <a:off x="4552950" y="172621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1066</xdr:row>
      <xdr:rowOff>0</xdr:rowOff>
    </xdr:from>
    <xdr:to>
      <xdr:col>10</xdr:col>
      <xdr:colOff>38100</xdr:colOff>
      <xdr:row>1066</xdr:row>
      <xdr:rowOff>0</xdr:rowOff>
    </xdr:to>
    <xdr:sp macro="" textlink="">
      <xdr:nvSpPr>
        <xdr:cNvPr id="1841" name="Line 3446">
          <a:extLst>
            <a:ext uri="{FF2B5EF4-FFF2-40B4-BE49-F238E27FC236}">
              <a16:creationId xmlns="" xmlns:a16="http://schemas.microsoft.com/office/drawing/2014/main" id="{6F094112-67E3-4A23-8BC4-A49C9E4525B2}"/>
            </a:ext>
          </a:extLst>
        </xdr:cNvPr>
        <xdr:cNvSpPr>
          <a:spLocks noChangeShapeType="1"/>
        </xdr:cNvSpPr>
      </xdr:nvSpPr>
      <xdr:spPr bwMode="auto">
        <a:xfrm>
          <a:off x="4552950" y="172621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1066</xdr:row>
      <xdr:rowOff>0</xdr:rowOff>
    </xdr:from>
    <xdr:to>
      <xdr:col>10</xdr:col>
      <xdr:colOff>38100</xdr:colOff>
      <xdr:row>1066</xdr:row>
      <xdr:rowOff>0</xdr:rowOff>
    </xdr:to>
    <xdr:sp macro="" textlink="">
      <xdr:nvSpPr>
        <xdr:cNvPr id="1842" name="Line 3447">
          <a:extLst>
            <a:ext uri="{FF2B5EF4-FFF2-40B4-BE49-F238E27FC236}">
              <a16:creationId xmlns="" xmlns:a16="http://schemas.microsoft.com/office/drawing/2014/main" id="{93735B34-DA99-4CE1-8520-26A173230D93}"/>
            </a:ext>
          </a:extLst>
        </xdr:cNvPr>
        <xdr:cNvSpPr>
          <a:spLocks noChangeShapeType="1"/>
        </xdr:cNvSpPr>
      </xdr:nvSpPr>
      <xdr:spPr bwMode="auto">
        <a:xfrm>
          <a:off x="4552950" y="172621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1066</xdr:row>
      <xdr:rowOff>0</xdr:rowOff>
    </xdr:from>
    <xdr:to>
      <xdr:col>10</xdr:col>
      <xdr:colOff>38100</xdr:colOff>
      <xdr:row>1066</xdr:row>
      <xdr:rowOff>0</xdr:rowOff>
    </xdr:to>
    <xdr:sp macro="" textlink="">
      <xdr:nvSpPr>
        <xdr:cNvPr id="1843" name="Line 3448">
          <a:extLst>
            <a:ext uri="{FF2B5EF4-FFF2-40B4-BE49-F238E27FC236}">
              <a16:creationId xmlns="" xmlns:a16="http://schemas.microsoft.com/office/drawing/2014/main" id="{11CFE00A-C08B-4EB1-8F52-927156D2B733}"/>
            </a:ext>
          </a:extLst>
        </xdr:cNvPr>
        <xdr:cNvSpPr>
          <a:spLocks noChangeShapeType="1"/>
        </xdr:cNvSpPr>
      </xdr:nvSpPr>
      <xdr:spPr bwMode="auto">
        <a:xfrm>
          <a:off x="4552950" y="172621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1066</xdr:row>
      <xdr:rowOff>0</xdr:rowOff>
    </xdr:from>
    <xdr:to>
      <xdr:col>10</xdr:col>
      <xdr:colOff>38100</xdr:colOff>
      <xdr:row>1066</xdr:row>
      <xdr:rowOff>0</xdr:rowOff>
    </xdr:to>
    <xdr:sp macro="" textlink="">
      <xdr:nvSpPr>
        <xdr:cNvPr id="1844" name="Line 3449">
          <a:extLst>
            <a:ext uri="{FF2B5EF4-FFF2-40B4-BE49-F238E27FC236}">
              <a16:creationId xmlns="" xmlns:a16="http://schemas.microsoft.com/office/drawing/2014/main" id="{A7F5559E-A008-4DD3-A372-38A436561479}"/>
            </a:ext>
          </a:extLst>
        </xdr:cNvPr>
        <xdr:cNvSpPr>
          <a:spLocks noChangeShapeType="1"/>
        </xdr:cNvSpPr>
      </xdr:nvSpPr>
      <xdr:spPr bwMode="auto">
        <a:xfrm>
          <a:off x="4552950" y="172621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1066</xdr:row>
      <xdr:rowOff>0</xdr:rowOff>
    </xdr:from>
    <xdr:to>
      <xdr:col>10</xdr:col>
      <xdr:colOff>38100</xdr:colOff>
      <xdr:row>1066</xdr:row>
      <xdr:rowOff>0</xdr:rowOff>
    </xdr:to>
    <xdr:sp macro="" textlink="">
      <xdr:nvSpPr>
        <xdr:cNvPr id="1845" name="Line 3450">
          <a:extLst>
            <a:ext uri="{FF2B5EF4-FFF2-40B4-BE49-F238E27FC236}">
              <a16:creationId xmlns="" xmlns:a16="http://schemas.microsoft.com/office/drawing/2014/main" id="{78069E1E-6409-4EB4-9EA7-B83BFD8BC425}"/>
            </a:ext>
          </a:extLst>
        </xdr:cNvPr>
        <xdr:cNvSpPr>
          <a:spLocks noChangeShapeType="1"/>
        </xdr:cNvSpPr>
      </xdr:nvSpPr>
      <xdr:spPr bwMode="auto">
        <a:xfrm>
          <a:off x="4552950" y="172621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1066</xdr:row>
      <xdr:rowOff>0</xdr:rowOff>
    </xdr:from>
    <xdr:to>
      <xdr:col>10</xdr:col>
      <xdr:colOff>38100</xdr:colOff>
      <xdr:row>1066</xdr:row>
      <xdr:rowOff>0</xdr:rowOff>
    </xdr:to>
    <xdr:sp macro="" textlink="">
      <xdr:nvSpPr>
        <xdr:cNvPr id="1846" name="Line 3451">
          <a:extLst>
            <a:ext uri="{FF2B5EF4-FFF2-40B4-BE49-F238E27FC236}">
              <a16:creationId xmlns="" xmlns:a16="http://schemas.microsoft.com/office/drawing/2014/main" id="{4BCFD5EF-4B77-47D3-87A5-29B1F2763412}"/>
            </a:ext>
          </a:extLst>
        </xdr:cNvPr>
        <xdr:cNvSpPr>
          <a:spLocks noChangeShapeType="1"/>
        </xdr:cNvSpPr>
      </xdr:nvSpPr>
      <xdr:spPr bwMode="auto">
        <a:xfrm>
          <a:off x="4552950" y="172621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1066</xdr:row>
      <xdr:rowOff>0</xdr:rowOff>
    </xdr:from>
    <xdr:to>
      <xdr:col>10</xdr:col>
      <xdr:colOff>38100</xdr:colOff>
      <xdr:row>1066</xdr:row>
      <xdr:rowOff>0</xdr:rowOff>
    </xdr:to>
    <xdr:sp macro="" textlink="">
      <xdr:nvSpPr>
        <xdr:cNvPr id="1847" name="Line 3452">
          <a:extLst>
            <a:ext uri="{FF2B5EF4-FFF2-40B4-BE49-F238E27FC236}">
              <a16:creationId xmlns="" xmlns:a16="http://schemas.microsoft.com/office/drawing/2014/main" id="{B3284C8C-BD4C-47CE-82CB-B770B6D5353E}"/>
            </a:ext>
          </a:extLst>
        </xdr:cNvPr>
        <xdr:cNvSpPr>
          <a:spLocks noChangeShapeType="1"/>
        </xdr:cNvSpPr>
      </xdr:nvSpPr>
      <xdr:spPr bwMode="auto">
        <a:xfrm>
          <a:off x="4552950" y="172621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1066</xdr:row>
      <xdr:rowOff>0</xdr:rowOff>
    </xdr:from>
    <xdr:to>
      <xdr:col>10</xdr:col>
      <xdr:colOff>38100</xdr:colOff>
      <xdr:row>1066</xdr:row>
      <xdr:rowOff>0</xdr:rowOff>
    </xdr:to>
    <xdr:sp macro="" textlink="">
      <xdr:nvSpPr>
        <xdr:cNvPr id="1848" name="Line 3453">
          <a:extLst>
            <a:ext uri="{FF2B5EF4-FFF2-40B4-BE49-F238E27FC236}">
              <a16:creationId xmlns="" xmlns:a16="http://schemas.microsoft.com/office/drawing/2014/main" id="{6C84CF36-2656-41F1-990C-40BF4545F7EE}"/>
            </a:ext>
          </a:extLst>
        </xdr:cNvPr>
        <xdr:cNvSpPr>
          <a:spLocks noChangeShapeType="1"/>
        </xdr:cNvSpPr>
      </xdr:nvSpPr>
      <xdr:spPr bwMode="auto">
        <a:xfrm>
          <a:off x="4552950" y="172621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1066</xdr:row>
      <xdr:rowOff>0</xdr:rowOff>
    </xdr:from>
    <xdr:to>
      <xdr:col>10</xdr:col>
      <xdr:colOff>38100</xdr:colOff>
      <xdr:row>1066</xdr:row>
      <xdr:rowOff>0</xdr:rowOff>
    </xdr:to>
    <xdr:sp macro="" textlink="">
      <xdr:nvSpPr>
        <xdr:cNvPr id="1849" name="Line 3454">
          <a:extLst>
            <a:ext uri="{FF2B5EF4-FFF2-40B4-BE49-F238E27FC236}">
              <a16:creationId xmlns="" xmlns:a16="http://schemas.microsoft.com/office/drawing/2014/main" id="{3C145C0B-F1AE-4E18-86E3-FF08F90EBBE7}"/>
            </a:ext>
          </a:extLst>
        </xdr:cNvPr>
        <xdr:cNvSpPr>
          <a:spLocks noChangeShapeType="1"/>
        </xdr:cNvSpPr>
      </xdr:nvSpPr>
      <xdr:spPr bwMode="auto">
        <a:xfrm>
          <a:off x="4552950" y="172621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1074</xdr:row>
      <xdr:rowOff>0</xdr:rowOff>
    </xdr:from>
    <xdr:to>
      <xdr:col>10</xdr:col>
      <xdr:colOff>38100</xdr:colOff>
      <xdr:row>1074</xdr:row>
      <xdr:rowOff>0</xdr:rowOff>
    </xdr:to>
    <xdr:sp macro="" textlink="">
      <xdr:nvSpPr>
        <xdr:cNvPr id="1850" name="Line 3420">
          <a:extLst>
            <a:ext uri="{FF2B5EF4-FFF2-40B4-BE49-F238E27FC236}">
              <a16:creationId xmlns="" xmlns:a16="http://schemas.microsoft.com/office/drawing/2014/main" id="{32A7BC2B-A706-4C3C-B209-4352875B0FAE}"/>
            </a:ext>
          </a:extLst>
        </xdr:cNvPr>
        <xdr:cNvSpPr>
          <a:spLocks noChangeShapeType="1"/>
        </xdr:cNvSpPr>
      </xdr:nvSpPr>
      <xdr:spPr bwMode="auto">
        <a:xfrm>
          <a:off x="4552950" y="17391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1074</xdr:row>
      <xdr:rowOff>0</xdr:rowOff>
    </xdr:from>
    <xdr:to>
      <xdr:col>10</xdr:col>
      <xdr:colOff>38100</xdr:colOff>
      <xdr:row>1074</xdr:row>
      <xdr:rowOff>0</xdr:rowOff>
    </xdr:to>
    <xdr:sp macro="" textlink="">
      <xdr:nvSpPr>
        <xdr:cNvPr id="1851" name="Line 3421">
          <a:extLst>
            <a:ext uri="{FF2B5EF4-FFF2-40B4-BE49-F238E27FC236}">
              <a16:creationId xmlns="" xmlns:a16="http://schemas.microsoft.com/office/drawing/2014/main" id="{40C6EF92-BC3E-4301-A1B1-2C5FDACB943B}"/>
            </a:ext>
          </a:extLst>
        </xdr:cNvPr>
        <xdr:cNvSpPr>
          <a:spLocks noChangeShapeType="1"/>
        </xdr:cNvSpPr>
      </xdr:nvSpPr>
      <xdr:spPr bwMode="auto">
        <a:xfrm>
          <a:off x="4552950" y="17391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1074</xdr:row>
      <xdr:rowOff>0</xdr:rowOff>
    </xdr:from>
    <xdr:to>
      <xdr:col>10</xdr:col>
      <xdr:colOff>38100</xdr:colOff>
      <xdr:row>1074</xdr:row>
      <xdr:rowOff>0</xdr:rowOff>
    </xdr:to>
    <xdr:sp macro="" textlink="">
      <xdr:nvSpPr>
        <xdr:cNvPr id="1852" name="Line 3422">
          <a:extLst>
            <a:ext uri="{FF2B5EF4-FFF2-40B4-BE49-F238E27FC236}">
              <a16:creationId xmlns="" xmlns:a16="http://schemas.microsoft.com/office/drawing/2014/main" id="{3C2BE7B3-6F00-4098-8DCD-E50E5DE73C62}"/>
            </a:ext>
          </a:extLst>
        </xdr:cNvPr>
        <xdr:cNvSpPr>
          <a:spLocks noChangeShapeType="1"/>
        </xdr:cNvSpPr>
      </xdr:nvSpPr>
      <xdr:spPr bwMode="auto">
        <a:xfrm>
          <a:off x="4552950" y="17391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1074</xdr:row>
      <xdr:rowOff>0</xdr:rowOff>
    </xdr:from>
    <xdr:to>
      <xdr:col>10</xdr:col>
      <xdr:colOff>38100</xdr:colOff>
      <xdr:row>1074</xdr:row>
      <xdr:rowOff>0</xdr:rowOff>
    </xdr:to>
    <xdr:sp macro="" textlink="">
      <xdr:nvSpPr>
        <xdr:cNvPr id="1853" name="Line 3423">
          <a:extLst>
            <a:ext uri="{FF2B5EF4-FFF2-40B4-BE49-F238E27FC236}">
              <a16:creationId xmlns="" xmlns:a16="http://schemas.microsoft.com/office/drawing/2014/main" id="{26CFC5D0-CA23-4BBE-8BBF-1FCBC8009AAA}"/>
            </a:ext>
          </a:extLst>
        </xdr:cNvPr>
        <xdr:cNvSpPr>
          <a:spLocks noChangeShapeType="1"/>
        </xdr:cNvSpPr>
      </xdr:nvSpPr>
      <xdr:spPr bwMode="auto">
        <a:xfrm>
          <a:off x="4552950" y="17391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1074</xdr:row>
      <xdr:rowOff>0</xdr:rowOff>
    </xdr:from>
    <xdr:to>
      <xdr:col>10</xdr:col>
      <xdr:colOff>38100</xdr:colOff>
      <xdr:row>1074</xdr:row>
      <xdr:rowOff>0</xdr:rowOff>
    </xdr:to>
    <xdr:sp macro="" textlink="">
      <xdr:nvSpPr>
        <xdr:cNvPr id="1854" name="Line 3424">
          <a:extLst>
            <a:ext uri="{FF2B5EF4-FFF2-40B4-BE49-F238E27FC236}">
              <a16:creationId xmlns="" xmlns:a16="http://schemas.microsoft.com/office/drawing/2014/main" id="{0A5890DF-59B2-48BD-88AF-34540658EBBB}"/>
            </a:ext>
          </a:extLst>
        </xdr:cNvPr>
        <xdr:cNvSpPr>
          <a:spLocks noChangeShapeType="1"/>
        </xdr:cNvSpPr>
      </xdr:nvSpPr>
      <xdr:spPr bwMode="auto">
        <a:xfrm>
          <a:off x="4552950" y="17391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1074</xdr:row>
      <xdr:rowOff>0</xdr:rowOff>
    </xdr:from>
    <xdr:to>
      <xdr:col>10</xdr:col>
      <xdr:colOff>38100</xdr:colOff>
      <xdr:row>1074</xdr:row>
      <xdr:rowOff>0</xdr:rowOff>
    </xdr:to>
    <xdr:sp macro="" textlink="">
      <xdr:nvSpPr>
        <xdr:cNvPr id="1855" name="Line 3425">
          <a:extLst>
            <a:ext uri="{FF2B5EF4-FFF2-40B4-BE49-F238E27FC236}">
              <a16:creationId xmlns="" xmlns:a16="http://schemas.microsoft.com/office/drawing/2014/main" id="{0391CBA3-85FE-4586-ABA0-DF1810ABAFBF}"/>
            </a:ext>
          </a:extLst>
        </xdr:cNvPr>
        <xdr:cNvSpPr>
          <a:spLocks noChangeShapeType="1"/>
        </xdr:cNvSpPr>
      </xdr:nvSpPr>
      <xdr:spPr bwMode="auto">
        <a:xfrm>
          <a:off x="4552950" y="17391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1074</xdr:row>
      <xdr:rowOff>0</xdr:rowOff>
    </xdr:from>
    <xdr:to>
      <xdr:col>10</xdr:col>
      <xdr:colOff>38100</xdr:colOff>
      <xdr:row>1074</xdr:row>
      <xdr:rowOff>0</xdr:rowOff>
    </xdr:to>
    <xdr:sp macro="" textlink="">
      <xdr:nvSpPr>
        <xdr:cNvPr id="1856" name="Line 3426">
          <a:extLst>
            <a:ext uri="{FF2B5EF4-FFF2-40B4-BE49-F238E27FC236}">
              <a16:creationId xmlns="" xmlns:a16="http://schemas.microsoft.com/office/drawing/2014/main" id="{47FF6ED3-53DF-4A6E-BEE6-08C33C5CE1FE}"/>
            </a:ext>
          </a:extLst>
        </xdr:cNvPr>
        <xdr:cNvSpPr>
          <a:spLocks noChangeShapeType="1"/>
        </xdr:cNvSpPr>
      </xdr:nvSpPr>
      <xdr:spPr bwMode="auto">
        <a:xfrm>
          <a:off x="4552950" y="17391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1074</xdr:row>
      <xdr:rowOff>0</xdr:rowOff>
    </xdr:from>
    <xdr:to>
      <xdr:col>10</xdr:col>
      <xdr:colOff>38100</xdr:colOff>
      <xdr:row>1074</xdr:row>
      <xdr:rowOff>0</xdr:rowOff>
    </xdr:to>
    <xdr:sp macro="" textlink="">
      <xdr:nvSpPr>
        <xdr:cNvPr id="1857" name="Line 3427">
          <a:extLst>
            <a:ext uri="{FF2B5EF4-FFF2-40B4-BE49-F238E27FC236}">
              <a16:creationId xmlns="" xmlns:a16="http://schemas.microsoft.com/office/drawing/2014/main" id="{5C873567-F920-40C3-8F97-D021AB9DA81F}"/>
            </a:ext>
          </a:extLst>
        </xdr:cNvPr>
        <xdr:cNvSpPr>
          <a:spLocks noChangeShapeType="1"/>
        </xdr:cNvSpPr>
      </xdr:nvSpPr>
      <xdr:spPr bwMode="auto">
        <a:xfrm>
          <a:off x="4552950" y="17391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1074</xdr:row>
      <xdr:rowOff>0</xdr:rowOff>
    </xdr:from>
    <xdr:to>
      <xdr:col>10</xdr:col>
      <xdr:colOff>38100</xdr:colOff>
      <xdr:row>1074</xdr:row>
      <xdr:rowOff>0</xdr:rowOff>
    </xdr:to>
    <xdr:sp macro="" textlink="">
      <xdr:nvSpPr>
        <xdr:cNvPr id="1858" name="Line 3428">
          <a:extLst>
            <a:ext uri="{FF2B5EF4-FFF2-40B4-BE49-F238E27FC236}">
              <a16:creationId xmlns="" xmlns:a16="http://schemas.microsoft.com/office/drawing/2014/main" id="{2C30D7D7-AE86-479A-B896-B24C8BDB7B28}"/>
            </a:ext>
          </a:extLst>
        </xdr:cNvPr>
        <xdr:cNvSpPr>
          <a:spLocks noChangeShapeType="1"/>
        </xdr:cNvSpPr>
      </xdr:nvSpPr>
      <xdr:spPr bwMode="auto">
        <a:xfrm>
          <a:off x="4552950" y="17391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1074</xdr:row>
      <xdr:rowOff>0</xdr:rowOff>
    </xdr:from>
    <xdr:to>
      <xdr:col>10</xdr:col>
      <xdr:colOff>38100</xdr:colOff>
      <xdr:row>1074</xdr:row>
      <xdr:rowOff>0</xdr:rowOff>
    </xdr:to>
    <xdr:sp macro="" textlink="">
      <xdr:nvSpPr>
        <xdr:cNvPr id="1859" name="Line 3429">
          <a:extLst>
            <a:ext uri="{FF2B5EF4-FFF2-40B4-BE49-F238E27FC236}">
              <a16:creationId xmlns="" xmlns:a16="http://schemas.microsoft.com/office/drawing/2014/main" id="{3791BF71-6ABE-4DAC-8508-DED8E91B0CC1}"/>
            </a:ext>
          </a:extLst>
        </xdr:cNvPr>
        <xdr:cNvSpPr>
          <a:spLocks noChangeShapeType="1"/>
        </xdr:cNvSpPr>
      </xdr:nvSpPr>
      <xdr:spPr bwMode="auto">
        <a:xfrm>
          <a:off x="4552950" y="17391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1074</xdr:row>
      <xdr:rowOff>0</xdr:rowOff>
    </xdr:from>
    <xdr:to>
      <xdr:col>10</xdr:col>
      <xdr:colOff>38100</xdr:colOff>
      <xdr:row>1074</xdr:row>
      <xdr:rowOff>0</xdr:rowOff>
    </xdr:to>
    <xdr:sp macro="" textlink="">
      <xdr:nvSpPr>
        <xdr:cNvPr id="1860" name="Line 3430">
          <a:extLst>
            <a:ext uri="{FF2B5EF4-FFF2-40B4-BE49-F238E27FC236}">
              <a16:creationId xmlns="" xmlns:a16="http://schemas.microsoft.com/office/drawing/2014/main" id="{156AC083-E7D7-4B47-B8CE-4776A49EA3CB}"/>
            </a:ext>
          </a:extLst>
        </xdr:cNvPr>
        <xdr:cNvSpPr>
          <a:spLocks noChangeShapeType="1"/>
        </xdr:cNvSpPr>
      </xdr:nvSpPr>
      <xdr:spPr bwMode="auto">
        <a:xfrm>
          <a:off x="4552950" y="17391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1074</xdr:row>
      <xdr:rowOff>0</xdr:rowOff>
    </xdr:from>
    <xdr:to>
      <xdr:col>10</xdr:col>
      <xdr:colOff>38100</xdr:colOff>
      <xdr:row>1074</xdr:row>
      <xdr:rowOff>0</xdr:rowOff>
    </xdr:to>
    <xdr:sp macro="" textlink="">
      <xdr:nvSpPr>
        <xdr:cNvPr id="1861" name="Line 3431">
          <a:extLst>
            <a:ext uri="{FF2B5EF4-FFF2-40B4-BE49-F238E27FC236}">
              <a16:creationId xmlns="" xmlns:a16="http://schemas.microsoft.com/office/drawing/2014/main" id="{A15A1625-265D-49B2-894A-0C9E92AEA79F}"/>
            </a:ext>
          </a:extLst>
        </xdr:cNvPr>
        <xdr:cNvSpPr>
          <a:spLocks noChangeShapeType="1"/>
        </xdr:cNvSpPr>
      </xdr:nvSpPr>
      <xdr:spPr bwMode="auto">
        <a:xfrm>
          <a:off x="4552950" y="17391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1074</xdr:row>
      <xdr:rowOff>0</xdr:rowOff>
    </xdr:from>
    <xdr:to>
      <xdr:col>10</xdr:col>
      <xdr:colOff>38100</xdr:colOff>
      <xdr:row>1074</xdr:row>
      <xdr:rowOff>0</xdr:rowOff>
    </xdr:to>
    <xdr:sp macro="" textlink="">
      <xdr:nvSpPr>
        <xdr:cNvPr id="1862" name="Line 3432">
          <a:extLst>
            <a:ext uri="{FF2B5EF4-FFF2-40B4-BE49-F238E27FC236}">
              <a16:creationId xmlns="" xmlns:a16="http://schemas.microsoft.com/office/drawing/2014/main" id="{9B2AA9D6-293B-414D-9222-67AB21AB2B70}"/>
            </a:ext>
          </a:extLst>
        </xdr:cNvPr>
        <xdr:cNvSpPr>
          <a:spLocks noChangeShapeType="1"/>
        </xdr:cNvSpPr>
      </xdr:nvSpPr>
      <xdr:spPr bwMode="auto">
        <a:xfrm>
          <a:off x="4552950" y="17391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1074</xdr:row>
      <xdr:rowOff>0</xdr:rowOff>
    </xdr:from>
    <xdr:to>
      <xdr:col>10</xdr:col>
      <xdr:colOff>38100</xdr:colOff>
      <xdr:row>1074</xdr:row>
      <xdr:rowOff>0</xdr:rowOff>
    </xdr:to>
    <xdr:sp macro="" textlink="">
      <xdr:nvSpPr>
        <xdr:cNvPr id="1863" name="Line 3433">
          <a:extLst>
            <a:ext uri="{FF2B5EF4-FFF2-40B4-BE49-F238E27FC236}">
              <a16:creationId xmlns="" xmlns:a16="http://schemas.microsoft.com/office/drawing/2014/main" id="{56A29738-A09F-416D-B48E-228349548381}"/>
            </a:ext>
          </a:extLst>
        </xdr:cNvPr>
        <xdr:cNvSpPr>
          <a:spLocks noChangeShapeType="1"/>
        </xdr:cNvSpPr>
      </xdr:nvSpPr>
      <xdr:spPr bwMode="auto">
        <a:xfrm>
          <a:off x="4552950" y="17391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1074</xdr:row>
      <xdr:rowOff>0</xdr:rowOff>
    </xdr:from>
    <xdr:to>
      <xdr:col>10</xdr:col>
      <xdr:colOff>38100</xdr:colOff>
      <xdr:row>1074</xdr:row>
      <xdr:rowOff>0</xdr:rowOff>
    </xdr:to>
    <xdr:sp macro="" textlink="">
      <xdr:nvSpPr>
        <xdr:cNvPr id="1864" name="Line 3434">
          <a:extLst>
            <a:ext uri="{FF2B5EF4-FFF2-40B4-BE49-F238E27FC236}">
              <a16:creationId xmlns="" xmlns:a16="http://schemas.microsoft.com/office/drawing/2014/main" id="{3E1E0CD4-8212-400A-8D4A-F7CEBA6FE69A}"/>
            </a:ext>
          </a:extLst>
        </xdr:cNvPr>
        <xdr:cNvSpPr>
          <a:spLocks noChangeShapeType="1"/>
        </xdr:cNvSpPr>
      </xdr:nvSpPr>
      <xdr:spPr bwMode="auto">
        <a:xfrm>
          <a:off x="4552950" y="17391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1074</xdr:row>
      <xdr:rowOff>0</xdr:rowOff>
    </xdr:from>
    <xdr:to>
      <xdr:col>10</xdr:col>
      <xdr:colOff>38100</xdr:colOff>
      <xdr:row>1074</xdr:row>
      <xdr:rowOff>0</xdr:rowOff>
    </xdr:to>
    <xdr:sp macro="" textlink="">
      <xdr:nvSpPr>
        <xdr:cNvPr id="1865" name="Line 3435">
          <a:extLst>
            <a:ext uri="{FF2B5EF4-FFF2-40B4-BE49-F238E27FC236}">
              <a16:creationId xmlns="" xmlns:a16="http://schemas.microsoft.com/office/drawing/2014/main" id="{5854C401-A2B1-4280-BAEB-BF7FE6D323B6}"/>
            </a:ext>
          </a:extLst>
        </xdr:cNvPr>
        <xdr:cNvSpPr>
          <a:spLocks noChangeShapeType="1"/>
        </xdr:cNvSpPr>
      </xdr:nvSpPr>
      <xdr:spPr bwMode="auto">
        <a:xfrm>
          <a:off x="4552950" y="17391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1074</xdr:row>
      <xdr:rowOff>0</xdr:rowOff>
    </xdr:from>
    <xdr:to>
      <xdr:col>10</xdr:col>
      <xdr:colOff>38100</xdr:colOff>
      <xdr:row>1074</xdr:row>
      <xdr:rowOff>0</xdr:rowOff>
    </xdr:to>
    <xdr:sp macro="" textlink="">
      <xdr:nvSpPr>
        <xdr:cNvPr id="1866" name="Line 3436">
          <a:extLst>
            <a:ext uri="{FF2B5EF4-FFF2-40B4-BE49-F238E27FC236}">
              <a16:creationId xmlns="" xmlns:a16="http://schemas.microsoft.com/office/drawing/2014/main" id="{FF0D6EF7-0F4B-4772-B140-81768A00B6EC}"/>
            </a:ext>
          </a:extLst>
        </xdr:cNvPr>
        <xdr:cNvSpPr>
          <a:spLocks noChangeShapeType="1"/>
        </xdr:cNvSpPr>
      </xdr:nvSpPr>
      <xdr:spPr bwMode="auto">
        <a:xfrm>
          <a:off x="4552950" y="17391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1074</xdr:row>
      <xdr:rowOff>0</xdr:rowOff>
    </xdr:from>
    <xdr:to>
      <xdr:col>10</xdr:col>
      <xdr:colOff>38100</xdr:colOff>
      <xdr:row>1074</xdr:row>
      <xdr:rowOff>0</xdr:rowOff>
    </xdr:to>
    <xdr:sp macro="" textlink="">
      <xdr:nvSpPr>
        <xdr:cNvPr id="1867" name="Line 3437">
          <a:extLst>
            <a:ext uri="{FF2B5EF4-FFF2-40B4-BE49-F238E27FC236}">
              <a16:creationId xmlns="" xmlns:a16="http://schemas.microsoft.com/office/drawing/2014/main" id="{595B2B46-2F48-431A-B342-E73F24FF4909}"/>
            </a:ext>
          </a:extLst>
        </xdr:cNvPr>
        <xdr:cNvSpPr>
          <a:spLocks noChangeShapeType="1"/>
        </xdr:cNvSpPr>
      </xdr:nvSpPr>
      <xdr:spPr bwMode="auto">
        <a:xfrm>
          <a:off x="4552950" y="17391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1074</xdr:row>
      <xdr:rowOff>0</xdr:rowOff>
    </xdr:from>
    <xdr:to>
      <xdr:col>10</xdr:col>
      <xdr:colOff>38100</xdr:colOff>
      <xdr:row>1074</xdr:row>
      <xdr:rowOff>0</xdr:rowOff>
    </xdr:to>
    <xdr:sp macro="" textlink="">
      <xdr:nvSpPr>
        <xdr:cNvPr id="1868" name="Line 3438">
          <a:extLst>
            <a:ext uri="{FF2B5EF4-FFF2-40B4-BE49-F238E27FC236}">
              <a16:creationId xmlns="" xmlns:a16="http://schemas.microsoft.com/office/drawing/2014/main" id="{7C5C6D87-EA50-427C-B688-228F7EFB99E3}"/>
            </a:ext>
          </a:extLst>
        </xdr:cNvPr>
        <xdr:cNvSpPr>
          <a:spLocks noChangeShapeType="1"/>
        </xdr:cNvSpPr>
      </xdr:nvSpPr>
      <xdr:spPr bwMode="auto">
        <a:xfrm>
          <a:off x="4552950" y="17391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1074</xdr:row>
      <xdr:rowOff>0</xdr:rowOff>
    </xdr:from>
    <xdr:to>
      <xdr:col>10</xdr:col>
      <xdr:colOff>38100</xdr:colOff>
      <xdr:row>1074</xdr:row>
      <xdr:rowOff>0</xdr:rowOff>
    </xdr:to>
    <xdr:sp macro="" textlink="">
      <xdr:nvSpPr>
        <xdr:cNvPr id="1869" name="Line 3439">
          <a:extLst>
            <a:ext uri="{FF2B5EF4-FFF2-40B4-BE49-F238E27FC236}">
              <a16:creationId xmlns="" xmlns:a16="http://schemas.microsoft.com/office/drawing/2014/main" id="{066DA362-5DC9-46A3-BE4B-B7EA561EC0C4}"/>
            </a:ext>
          </a:extLst>
        </xdr:cNvPr>
        <xdr:cNvSpPr>
          <a:spLocks noChangeShapeType="1"/>
        </xdr:cNvSpPr>
      </xdr:nvSpPr>
      <xdr:spPr bwMode="auto">
        <a:xfrm>
          <a:off x="4552950" y="17391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1074</xdr:row>
      <xdr:rowOff>0</xdr:rowOff>
    </xdr:from>
    <xdr:to>
      <xdr:col>10</xdr:col>
      <xdr:colOff>38100</xdr:colOff>
      <xdr:row>1074</xdr:row>
      <xdr:rowOff>0</xdr:rowOff>
    </xdr:to>
    <xdr:sp macro="" textlink="">
      <xdr:nvSpPr>
        <xdr:cNvPr id="1870" name="Line 3440">
          <a:extLst>
            <a:ext uri="{FF2B5EF4-FFF2-40B4-BE49-F238E27FC236}">
              <a16:creationId xmlns="" xmlns:a16="http://schemas.microsoft.com/office/drawing/2014/main" id="{7B08CD5F-BE87-48CB-B0C8-3733F00830C1}"/>
            </a:ext>
          </a:extLst>
        </xdr:cNvPr>
        <xdr:cNvSpPr>
          <a:spLocks noChangeShapeType="1"/>
        </xdr:cNvSpPr>
      </xdr:nvSpPr>
      <xdr:spPr bwMode="auto">
        <a:xfrm>
          <a:off x="4552950" y="17391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1074</xdr:row>
      <xdr:rowOff>0</xdr:rowOff>
    </xdr:from>
    <xdr:to>
      <xdr:col>10</xdr:col>
      <xdr:colOff>38100</xdr:colOff>
      <xdr:row>1074</xdr:row>
      <xdr:rowOff>0</xdr:rowOff>
    </xdr:to>
    <xdr:sp macro="" textlink="">
      <xdr:nvSpPr>
        <xdr:cNvPr id="1871" name="Line 3441">
          <a:extLst>
            <a:ext uri="{FF2B5EF4-FFF2-40B4-BE49-F238E27FC236}">
              <a16:creationId xmlns="" xmlns:a16="http://schemas.microsoft.com/office/drawing/2014/main" id="{B35B7EC6-16C3-4008-97D8-C51D57D4FFC1}"/>
            </a:ext>
          </a:extLst>
        </xdr:cNvPr>
        <xdr:cNvSpPr>
          <a:spLocks noChangeShapeType="1"/>
        </xdr:cNvSpPr>
      </xdr:nvSpPr>
      <xdr:spPr bwMode="auto">
        <a:xfrm>
          <a:off x="4552950" y="17391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1074</xdr:row>
      <xdr:rowOff>0</xdr:rowOff>
    </xdr:from>
    <xdr:to>
      <xdr:col>10</xdr:col>
      <xdr:colOff>38100</xdr:colOff>
      <xdr:row>1074</xdr:row>
      <xdr:rowOff>0</xdr:rowOff>
    </xdr:to>
    <xdr:sp macro="" textlink="">
      <xdr:nvSpPr>
        <xdr:cNvPr id="1872" name="Line 3442">
          <a:extLst>
            <a:ext uri="{FF2B5EF4-FFF2-40B4-BE49-F238E27FC236}">
              <a16:creationId xmlns="" xmlns:a16="http://schemas.microsoft.com/office/drawing/2014/main" id="{4916D1FA-93E4-4FBC-B3EC-B8053CE1700C}"/>
            </a:ext>
          </a:extLst>
        </xdr:cNvPr>
        <xdr:cNvSpPr>
          <a:spLocks noChangeShapeType="1"/>
        </xdr:cNvSpPr>
      </xdr:nvSpPr>
      <xdr:spPr bwMode="auto">
        <a:xfrm>
          <a:off x="4552950" y="17391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1074</xdr:row>
      <xdr:rowOff>0</xdr:rowOff>
    </xdr:from>
    <xdr:to>
      <xdr:col>10</xdr:col>
      <xdr:colOff>38100</xdr:colOff>
      <xdr:row>1074</xdr:row>
      <xdr:rowOff>0</xdr:rowOff>
    </xdr:to>
    <xdr:sp macro="" textlink="">
      <xdr:nvSpPr>
        <xdr:cNvPr id="1873" name="Line 3443">
          <a:extLst>
            <a:ext uri="{FF2B5EF4-FFF2-40B4-BE49-F238E27FC236}">
              <a16:creationId xmlns="" xmlns:a16="http://schemas.microsoft.com/office/drawing/2014/main" id="{416B23B0-7575-4B12-95A4-E5F3787C125C}"/>
            </a:ext>
          </a:extLst>
        </xdr:cNvPr>
        <xdr:cNvSpPr>
          <a:spLocks noChangeShapeType="1"/>
        </xdr:cNvSpPr>
      </xdr:nvSpPr>
      <xdr:spPr bwMode="auto">
        <a:xfrm>
          <a:off x="4552950" y="17391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1074</xdr:row>
      <xdr:rowOff>0</xdr:rowOff>
    </xdr:from>
    <xdr:to>
      <xdr:col>10</xdr:col>
      <xdr:colOff>38100</xdr:colOff>
      <xdr:row>1074</xdr:row>
      <xdr:rowOff>0</xdr:rowOff>
    </xdr:to>
    <xdr:sp macro="" textlink="">
      <xdr:nvSpPr>
        <xdr:cNvPr id="1874" name="Line 3444">
          <a:extLst>
            <a:ext uri="{FF2B5EF4-FFF2-40B4-BE49-F238E27FC236}">
              <a16:creationId xmlns="" xmlns:a16="http://schemas.microsoft.com/office/drawing/2014/main" id="{12B6834F-356E-472F-B652-C945E062E4CC}"/>
            </a:ext>
          </a:extLst>
        </xdr:cNvPr>
        <xdr:cNvSpPr>
          <a:spLocks noChangeShapeType="1"/>
        </xdr:cNvSpPr>
      </xdr:nvSpPr>
      <xdr:spPr bwMode="auto">
        <a:xfrm>
          <a:off x="4552950" y="17391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1074</xdr:row>
      <xdr:rowOff>0</xdr:rowOff>
    </xdr:from>
    <xdr:to>
      <xdr:col>10</xdr:col>
      <xdr:colOff>38100</xdr:colOff>
      <xdr:row>1074</xdr:row>
      <xdr:rowOff>0</xdr:rowOff>
    </xdr:to>
    <xdr:sp macro="" textlink="">
      <xdr:nvSpPr>
        <xdr:cNvPr id="1875" name="Line 3445">
          <a:extLst>
            <a:ext uri="{FF2B5EF4-FFF2-40B4-BE49-F238E27FC236}">
              <a16:creationId xmlns="" xmlns:a16="http://schemas.microsoft.com/office/drawing/2014/main" id="{D862A586-2827-4591-BCBE-6F3E6892568D}"/>
            </a:ext>
          </a:extLst>
        </xdr:cNvPr>
        <xdr:cNvSpPr>
          <a:spLocks noChangeShapeType="1"/>
        </xdr:cNvSpPr>
      </xdr:nvSpPr>
      <xdr:spPr bwMode="auto">
        <a:xfrm>
          <a:off x="4552950" y="17391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1074</xdr:row>
      <xdr:rowOff>0</xdr:rowOff>
    </xdr:from>
    <xdr:to>
      <xdr:col>10</xdr:col>
      <xdr:colOff>38100</xdr:colOff>
      <xdr:row>1074</xdr:row>
      <xdr:rowOff>0</xdr:rowOff>
    </xdr:to>
    <xdr:sp macro="" textlink="">
      <xdr:nvSpPr>
        <xdr:cNvPr id="1876" name="Line 3446">
          <a:extLst>
            <a:ext uri="{FF2B5EF4-FFF2-40B4-BE49-F238E27FC236}">
              <a16:creationId xmlns="" xmlns:a16="http://schemas.microsoft.com/office/drawing/2014/main" id="{244BECB5-2751-4F9A-A8AB-571305C7D042}"/>
            </a:ext>
          </a:extLst>
        </xdr:cNvPr>
        <xdr:cNvSpPr>
          <a:spLocks noChangeShapeType="1"/>
        </xdr:cNvSpPr>
      </xdr:nvSpPr>
      <xdr:spPr bwMode="auto">
        <a:xfrm>
          <a:off x="4552950" y="17391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1074</xdr:row>
      <xdr:rowOff>0</xdr:rowOff>
    </xdr:from>
    <xdr:to>
      <xdr:col>10</xdr:col>
      <xdr:colOff>38100</xdr:colOff>
      <xdr:row>1074</xdr:row>
      <xdr:rowOff>0</xdr:rowOff>
    </xdr:to>
    <xdr:sp macro="" textlink="">
      <xdr:nvSpPr>
        <xdr:cNvPr id="1877" name="Line 3447">
          <a:extLst>
            <a:ext uri="{FF2B5EF4-FFF2-40B4-BE49-F238E27FC236}">
              <a16:creationId xmlns="" xmlns:a16="http://schemas.microsoft.com/office/drawing/2014/main" id="{3C52C0A8-BB2F-4E2D-9C3C-C44936D6BD06}"/>
            </a:ext>
          </a:extLst>
        </xdr:cNvPr>
        <xdr:cNvSpPr>
          <a:spLocks noChangeShapeType="1"/>
        </xdr:cNvSpPr>
      </xdr:nvSpPr>
      <xdr:spPr bwMode="auto">
        <a:xfrm>
          <a:off x="4552950" y="17391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1074</xdr:row>
      <xdr:rowOff>0</xdr:rowOff>
    </xdr:from>
    <xdr:to>
      <xdr:col>10</xdr:col>
      <xdr:colOff>38100</xdr:colOff>
      <xdr:row>1074</xdr:row>
      <xdr:rowOff>0</xdr:rowOff>
    </xdr:to>
    <xdr:sp macro="" textlink="">
      <xdr:nvSpPr>
        <xdr:cNvPr id="1878" name="Line 3448">
          <a:extLst>
            <a:ext uri="{FF2B5EF4-FFF2-40B4-BE49-F238E27FC236}">
              <a16:creationId xmlns="" xmlns:a16="http://schemas.microsoft.com/office/drawing/2014/main" id="{C5D7C6B5-1FD1-4F78-A655-831E575B1B51}"/>
            </a:ext>
          </a:extLst>
        </xdr:cNvPr>
        <xdr:cNvSpPr>
          <a:spLocks noChangeShapeType="1"/>
        </xdr:cNvSpPr>
      </xdr:nvSpPr>
      <xdr:spPr bwMode="auto">
        <a:xfrm>
          <a:off x="4552950" y="17391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1074</xdr:row>
      <xdr:rowOff>0</xdr:rowOff>
    </xdr:from>
    <xdr:to>
      <xdr:col>10</xdr:col>
      <xdr:colOff>38100</xdr:colOff>
      <xdr:row>1074</xdr:row>
      <xdr:rowOff>0</xdr:rowOff>
    </xdr:to>
    <xdr:sp macro="" textlink="">
      <xdr:nvSpPr>
        <xdr:cNvPr id="1879" name="Line 3449">
          <a:extLst>
            <a:ext uri="{FF2B5EF4-FFF2-40B4-BE49-F238E27FC236}">
              <a16:creationId xmlns="" xmlns:a16="http://schemas.microsoft.com/office/drawing/2014/main" id="{420DAB29-535F-4E0A-939F-BB2B29AF0840}"/>
            </a:ext>
          </a:extLst>
        </xdr:cNvPr>
        <xdr:cNvSpPr>
          <a:spLocks noChangeShapeType="1"/>
        </xdr:cNvSpPr>
      </xdr:nvSpPr>
      <xdr:spPr bwMode="auto">
        <a:xfrm>
          <a:off x="4552950" y="17391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1074</xdr:row>
      <xdr:rowOff>0</xdr:rowOff>
    </xdr:from>
    <xdr:to>
      <xdr:col>10</xdr:col>
      <xdr:colOff>38100</xdr:colOff>
      <xdr:row>1074</xdr:row>
      <xdr:rowOff>0</xdr:rowOff>
    </xdr:to>
    <xdr:sp macro="" textlink="">
      <xdr:nvSpPr>
        <xdr:cNvPr id="1880" name="Line 3450">
          <a:extLst>
            <a:ext uri="{FF2B5EF4-FFF2-40B4-BE49-F238E27FC236}">
              <a16:creationId xmlns="" xmlns:a16="http://schemas.microsoft.com/office/drawing/2014/main" id="{DFADE7F4-A36D-4544-B54F-D952E42AF818}"/>
            </a:ext>
          </a:extLst>
        </xdr:cNvPr>
        <xdr:cNvSpPr>
          <a:spLocks noChangeShapeType="1"/>
        </xdr:cNvSpPr>
      </xdr:nvSpPr>
      <xdr:spPr bwMode="auto">
        <a:xfrm>
          <a:off x="4552950" y="17391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1074</xdr:row>
      <xdr:rowOff>0</xdr:rowOff>
    </xdr:from>
    <xdr:to>
      <xdr:col>10</xdr:col>
      <xdr:colOff>38100</xdr:colOff>
      <xdr:row>1074</xdr:row>
      <xdr:rowOff>0</xdr:rowOff>
    </xdr:to>
    <xdr:sp macro="" textlink="">
      <xdr:nvSpPr>
        <xdr:cNvPr id="1881" name="Line 3451">
          <a:extLst>
            <a:ext uri="{FF2B5EF4-FFF2-40B4-BE49-F238E27FC236}">
              <a16:creationId xmlns="" xmlns:a16="http://schemas.microsoft.com/office/drawing/2014/main" id="{058133A5-03B3-44CA-A256-91A381990403}"/>
            </a:ext>
          </a:extLst>
        </xdr:cNvPr>
        <xdr:cNvSpPr>
          <a:spLocks noChangeShapeType="1"/>
        </xdr:cNvSpPr>
      </xdr:nvSpPr>
      <xdr:spPr bwMode="auto">
        <a:xfrm>
          <a:off x="4552950" y="17391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1074</xdr:row>
      <xdr:rowOff>0</xdr:rowOff>
    </xdr:from>
    <xdr:to>
      <xdr:col>10</xdr:col>
      <xdr:colOff>38100</xdr:colOff>
      <xdr:row>1074</xdr:row>
      <xdr:rowOff>0</xdr:rowOff>
    </xdr:to>
    <xdr:sp macro="" textlink="">
      <xdr:nvSpPr>
        <xdr:cNvPr id="1882" name="Line 3452">
          <a:extLst>
            <a:ext uri="{FF2B5EF4-FFF2-40B4-BE49-F238E27FC236}">
              <a16:creationId xmlns="" xmlns:a16="http://schemas.microsoft.com/office/drawing/2014/main" id="{B7B0D011-BB17-4254-9453-CB732A1BE6CA}"/>
            </a:ext>
          </a:extLst>
        </xdr:cNvPr>
        <xdr:cNvSpPr>
          <a:spLocks noChangeShapeType="1"/>
        </xdr:cNvSpPr>
      </xdr:nvSpPr>
      <xdr:spPr bwMode="auto">
        <a:xfrm>
          <a:off x="4552950" y="17391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1074</xdr:row>
      <xdr:rowOff>0</xdr:rowOff>
    </xdr:from>
    <xdr:to>
      <xdr:col>10</xdr:col>
      <xdr:colOff>38100</xdr:colOff>
      <xdr:row>1074</xdr:row>
      <xdr:rowOff>0</xdr:rowOff>
    </xdr:to>
    <xdr:sp macro="" textlink="">
      <xdr:nvSpPr>
        <xdr:cNvPr id="1883" name="Line 3453">
          <a:extLst>
            <a:ext uri="{FF2B5EF4-FFF2-40B4-BE49-F238E27FC236}">
              <a16:creationId xmlns="" xmlns:a16="http://schemas.microsoft.com/office/drawing/2014/main" id="{C84C65DF-FAB0-4A25-8044-3AA2E6003A9E}"/>
            </a:ext>
          </a:extLst>
        </xdr:cNvPr>
        <xdr:cNvSpPr>
          <a:spLocks noChangeShapeType="1"/>
        </xdr:cNvSpPr>
      </xdr:nvSpPr>
      <xdr:spPr bwMode="auto">
        <a:xfrm>
          <a:off x="4552950" y="17391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1074</xdr:row>
      <xdr:rowOff>0</xdr:rowOff>
    </xdr:from>
    <xdr:to>
      <xdr:col>10</xdr:col>
      <xdr:colOff>38100</xdr:colOff>
      <xdr:row>1074</xdr:row>
      <xdr:rowOff>0</xdr:rowOff>
    </xdr:to>
    <xdr:sp macro="" textlink="">
      <xdr:nvSpPr>
        <xdr:cNvPr id="1884" name="Line 3454">
          <a:extLst>
            <a:ext uri="{FF2B5EF4-FFF2-40B4-BE49-F238E27FC236}">
              <a16:creationId xmlns="" xmlns:a16="http://schemas.microsoft.com/office/drawing/2014/main" id="{0A9446AF-03A5-4B68-BEC4-49C0A78E8C54}"/>
            </a:ext>
          </a:extLst>
        </xdr:cNvPr>
        <xdr:cNvSpPr>
          <a:spLocks noChangeShapeType="1"/>
        </xdr:cNvSpPr>
      </xdr:nvSpPr>
      <xdr:spPr bwMode="auto">
        <a:xfrm>
          <a:off x="4552950" y="17391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1074</xdr:row>
      <xdr:rowOff>0</xdr:rowOff>
    </xdr:from>
    <xdr:to>
      <xdr:col>10</xdr:col>
      <xdr:colOff>38100</xdr:colOff>
      <xdr:row>1074</xdr:row>
      <xdr:rowOff>0</xdr:rowOff>
    </xdr:to>
    <xdr:sp macro="" textlink="">
      <xdr:nvSpPr>
        <xdr:cNvPr id="1885" name="Line 3420">
          <a:extLst>
            <a:ext uri="{FF2B5EF4-FFF2-40B4-BE49-F238E27FC236}">
              <a16:creationId xmlns="" xmlns:a16="http://schemas.microsoft.com/office/drawing/2014/main" id="{DF40BA39-4EA1-46A7-95B7-C2A86084386B}"/>
            </a:ext>
          </a:extLst>
        </xdr:cNvPr>
        <xdr:cNvSpPr>
          <a:spLocks noChangeShapeType="1"/>
        </xdr:cNvSpPr>
      </xdr:nvSpPr>
      <xdr:spPr bwMode="auto">
        <a:xfrm>
          <a:off x="4552950" y="17391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1074</xdr:row>
      <xdr:rowOff>0</xdr:rowOff>
    </xdr:from>
    <xdr:to>
      <xdr:col>10</xdr:col>
      <xdr:colOff>38100</xdr:colOff>
      <xdr:row>1074</xdr:row>
      <xdr:rowOff>0</xdr:rowOff>
    </xdr:to>
    <xdr:sp macro="" textlink="">
      <xdr:nvSpPr>
        <xdr:cNvPr id="1886" name="Line 3421">
          <a:extLst>
            <a:ext uri="{FF2B5EF4-FFF2-40B4-BE49-F238E27FC236}">
              <a16:creationId xmlns="" xmlns:a16="http://schemas.microsoft.com/office/drawing/2014/main" id="{87637B77-4060-4FAB-BDF5-D6FA83C598AA}"/>
            </a:ext>
          </a:extLst>
        </xdr:cNvPr>
        <xdr:cNvSpPr>
          <a:spLocks noChangeShapeType="1"/>
        </xdr:cNvSpPr>
      </xdr:nvSpPr>
      <xdr:spPr bwMode="auto">
        <a:xfrm>
          <a:off x="4552950" y="17391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1074</xdr:row>
      <xdr:rowOff>0</xdr:rowOff>
    </xdr:from>
    <xdr:to>
      <xdr:col>10</xdr:col>
      <xdr:colOff>38100</xdr:colOff>
      <xdr:row>1074</xdr:row>
      <xdr:rowOff>0</xdr:rowOff>
    </xdr:to>
    <xdr:sp macro="" textlink="">
      <xdr:nvSpPr>
        <xdr:cNvPr id="1887" name="Line 3422">
          <a:extLst>
            <a:ext uri="{FF2B5EF4-FFF2-40B4-BE49-F238E27FC236}">
              <a16:creationId xmlns="" xmlns:a16="http://schemas.microsoft.com/office/drawing/2014/main" id="{42486D07-DC96-436E-952B-1D147D17C248}"/>
            </a:ext>
          </a:extLst>
        </xdr:cNvPr>
        <xdr:cNvSpPr>
          <a:spLocks noChangeShapeType="1"/>
        </xdr:cNvSpPr>
      </xdr:nvSpPr>
      <xdr:spPr bwMode="auto">
        <a:xfrm>
          <a:off x="4552950" y="17391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1074</xdr:row>
      <xdr:rowOff>0</xdr:rowOff>
    </xdr:from>
    <xdr:to>
      <xdr:col>10</xdr:col>
      <xdr:colOff>38100</xdr:colOff>
      <xdr:row>1074</xdr:row>
      <xdr:rowOff>0</xdr:rowOff>
    </xdr:to>
    <xdr:sp macro="" textlink="">
      <xdr:nvSpPr>
        <xdr:cNvPr id="1888" name="Line 3423">
          <a:extLst>
            <a:ext uri="{FF2B5EF4-FFF2-40B4-BE49-F238E27FC236}">
              <a16:creationId xmlns="" xmlns:a16="http://schemas.microsoft.com/office/drawing/2014/main" id="{D3D6DE58-EEE0-42D5-A574-FD6254942AB3}"/>
            </a:ext>
          </a:extLst>
        </xdr:cNvPr>
        <xdr:cNvSpPr>
          <a:spLocks noChangeShapeType="1"/>
        </xdr:cNvSpPr>
      </xdr:nvSpPr>
      <xdr:spPr bwMode="auto">
        <a:xfrm>
          <a:off x="4552950" y="17391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1074</xdr:row>
      <xdr:rowOff>0</xdr:rowOff>
    </xdr:from>
    <xdr:to>
      <xdr:col>10</xdr:col>
      <xdr:colOff>38100</xdr:colOff>
      <xdr:row>1074</xdr:row>
      <xdr:rowOff>0</xdr:rowOff>
    </xdr:to>
    <xdr:sp macro="" textlink="">
      <xdr:nvSpPr>
        <xdr:cNvPr id="1889" name="Line 3424">
          <a:extLst>
            <a:ext uri="{FF2B5EF4-FFF2-40B4-BE49-F238E27FC236}">
              <a16:creationId xmlns="" xmlns:a16="http://schemas.microsoft.com/office/drawing/2014/main" id="{36BF6605-5B0E-4A98-BD7C-828CF83AE353}"/>
            </a:ext>
          </a:extLst>
        </xdr:cNvPr>
        <xdr:cNvSpPr>
          <a:spLocks noChangeShapeType="1"/>
        </xdr:cNvSpPr>
      </xdr:nvSpPr>
      <xdr:spPr bwMode="auto">
        <a:xfrm>
          <a:off x="4552950" y="17391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1074</xdr:row>
      <xdr:rowOff>0</xdr:rowOff>
    </xdr:from>
    <xdr:to>
      <xdr:col>10</xdr:col>
      <xdr:colOff>38100</xdr:colOff>
      <xdr:row>1074</xdr:row>
      <xdr:rowOff>0</xdr:rowOff>
    </xdr:to>
    <xdr:sp macro="" textlink="">
      <xdr:nvSpPr>
        <xdr:cNvPr id="1890" name="Line 3425">
          <a:extLst>
            <a:ext uri="{FF2B5EF4-FFF2-40B4-BE49-F238E27FC236}">
              <a16:creationId xmlns="" xmlns:a16="http://schemas.microsoft.com/office/drawing/2014/main" id="{4BA549C3-BBE6-4237-8F93-06ACE2D59EC2}"/>
            </a:ext>
          </a:extLst>
        </xdr:cNvPr>
        <xdr:cNvSpPr>
          <a:spLocks noChangeShapeType="1"/>
        </xdr:cNvSpPr>
      </xdr:nvSpPr>
      <xdr:spPr bwMode="auto">
        <a:xfrm>
          <a:off x="4552950" y="17391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1074</xdr:row>
      <xdr:rowOff>0</xdr:rowOff>
    </xdr:from>
    <xdr:to>
      <xdr:col>10</xdr:col>
      <xdr:colOff>38100</xdr:colOff>
      <xdr:row>1074</xdr:row>
      <xdr:rowOff>0</xdr:rowOff>
    </xdr:to>
    <xdr:sp macro="" textlink="">
      <xdr:nvSpPr>
        <xdr:cNvPr id="1891" name="Line 3426">
          <a:extLst>
            <a:ext uri="{FF2B5EF4-FFF2-40B4-BE49-F238E27FC236}">
              <a16:creationId xmlns="" xmlns:a16="http://schemas.microsoft.com/office/drawing/2014/main" id="{F5DEA8E6-3A29-4CB9-B613-0664B00B171F}"/>
            </a:ext>
          </a:extLst>
        </xdr:cNvPr>
        <xdr:cNvSpPr>
          <a:spLocks noChangeShapeType="1"/>
        </xdr:cNvSpPr>
      </xdr:nvSpPr>
      <xdr:spPr bwMode="auto">
        <a:xfrm>
          <a:off x="4552950" y="17391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1074</xdr:row>
      <xdr:rowOff>0</xdr:rowOff>
    </xdr:from>
    <xdr:to>
      <xdr:col>10</xdr:col>
      <xdr:colOff>38100</xdr:colOff>
      <xdr:row>1074</xdr:row>
      <xdr:rowOff>0</xdr:rowOff>
    </xdr:to>
    <xdr:sp macro="" textlink="">
      <xdr:nvSpPr>
        <xdr:cNvPr id="1892" name="Line 3427">
          <a:extLst>
            <a:ext uri="{FF2B5EF4-FFF2-40B4-BE49-F238E27FC236}">
              <a16:creationId xmlns="" xmlns:a16="http://schemas.microsoft.com/office/drawing/2014/main" id="{DC59539E-0AF9-4FBB-8BFE-CE75523A25FF}"/>
            </a:ext>
          </a:extLst>
        </xdr:cNvPr>
        <xdr:cNvSpPr>
          <a:spLocks noChangeShapeType="1"/>
        </xdr:cNvSpPr>
      </xdr:nvSpPr>
      <xdr:spPr bwMode="auto">
        <a:xfrm>
          <a:off x="4552950" y="17391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1074</xdr:row>
      <xdr:rowOff>0</xdr:rowOff>
    </xdr:from>
    <xdr:to>
      <xdr:col>10</xdr:col>
      <xdr:colOff>38100</xdr:colOff>
      <xdr:row>1074</xdr:row>
      <xdr:rowOff>0</xdr:rowOff>
    </xdr:to>
    <xdr:sp macro="" textlink="">
      <xdr:nvSpPr>
        <xdr:cNvPr id="1893" name="Line 3428">
          <a:extLst>
            <a:ext uri="{FF2B5EF4-FFF2-40B4-BE49-F238E27FC236}">
              <a16:creationId xmlns="" xmlns:a16="http://schemas.microsoft.com/office/drawing/2014/main" id="{EC0FA214-091B-49D2-A02E-5F6473382360}"/>
            </a:ext>
          </a:extLst>
        </xdr:cNvPr>
        <xdr:cNvSpPr>
          <a:spLocks noChangeShapeType="1"/>
        </xdr:cNvSpPr>
      </xdr:nvSpPr>
      <xdr:spPr bwMode="auto">
        <a:xfrm>
          <a:off x="4552950" y="17391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1074</xdr:row>
      <xdr:rowOff>0</xdr:rowOff>
    </xdr:from>
    <xdr:to>
      <xdr:col>10</xdr:col>
      <xdr:colOff>38100</xdr:colOff>
      <xdr:row>1074</xdr:row>
      <xdr:rowOff>0</xdr:rowOff>
    </xdr:to>
    <xdr:sp macro="" textlink="">
      <xdr:nvSpPr>
        <xdr:cNvPr id="1894" name="Line 3429">
          <a:extLst>
            <a:ext uri="{FF2B5EF4-FFF2-40B4-BE49-F238E27FC236}">
              <a16:creationId xmlns="" xmlns:a16="http://schemas.microsoft.com/office/drawing/2014/main" id="{F9689E41-FF32-4273-95A0-4FF6C30D7002}"/>
            </a:ext>
          </a:extLst>
        </xdr:cNvPr>
        <xdr:cNvSpPr>
          <a:spLocks noChangeShapeType="1"/>
        </xdr:cNvSpPr>
      </xdr:nvSpPr>
      <xdr:spPr bwMode="auto">
        <a:xfrm>
          <a:off x="4552950" y="17391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1074</xdr:row>
      <xdr:rowOff>0</xdr:rowOff>
    </xdr:from>
    <xdr:to>
      <xdr:col>10</xdr:col>
      <xdr:colOff>38100</xdr:colOff>
      <xdr:row>1074</xdr:row>
      <xdr:rowOff>0</xdr:rowOff>
    </xdr:to>
    <xdr:sp macro="" textlink="">
      <xdr:nvSpPr>
        <xdr:cNvPr id="1895" name="Line 3430">
          <a:extLst>
            <a:ext uri="{FF2B5EF4-FFF2-40B4-BE49-F238E27FC236}">
              <a16:creationId xmlns="" xmlns:a16="http://schemas.microsoft.com/office/drawing/2014/main" id="{088EEC93-A9A2-47D1-8FB2-AC61D8126BA1}"/>
            </a:ext>
          </a:extLst>
        </xdr:cNvPr>
        <xdr:cNvSpPr>
          <a:spLocks noChangeShapeType="1"/>
        </xdr:cNvSpPr>
      </xdr:nvSpPr>
      <xdr:spPr bwMode="auto">
        <a:xfrm>
          <a:off x="4552950" y="17391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1074</xdr:row>
      <xdr:rowOff>0</xdr:rowOff>
    </xdr:from>
    <xdr:to>
      <xdr:col>10</xdr:col>
      <xdr:colOff>38100</xdr:colOff>
      <xdr:row>1074</xdr:row>
      <xdr:rowOff>0</xdr:rowOff>
    </xdr:to>
    <xdr:sp macro="" textlink="">
      <xdr:nvSpPr>
        <xdr:cNvPr id="1896" name="Line 3431">
          <a:extLst>
            <a:ext uri="{FF2B5EF4-FFF2-40B4-BE49-F238E27FC236}">
              <a16:creationId xmlns="" xmlns:a16="http://schemas.microsoft.com/office/drawing/2014/main" id="{D2B66ABE-4EE7-4802-887E-BA88F3195B2F}"/>
            </a:ext>
          </a:extLst>
        </xdr:cNvPr>
        <xdr:cNvSpPr>
          <a:spLocks noChangeShapeType="1"/>
        </xdr:cNvSpPr>
      </xdr:nvSpPr>
      <xdr:spPr bwMode="auto">
        <a:xfrm>
          <a:off x="4552950" y="17391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1074</xdr:row>
      <xdr:rowOff>0</xdr:rowOff>
    </xdr:from>
    <xdr:to>
      <xdr:col>10</xdr:col>
      <xdr:colOff>38100</xdr:colOff>
      <xdr:row>1074</xdr:row>
      <xdr:rowOff>0</xdr:rowOff>
    </xdr:to>
    <xdr:sp macro="" textlink="">
      <xdr:nvSpPr>
        <xdr:cNvPr id="1897" name="Line 3432">
          <a:extLst>
            <a:ext uri="{FF2B5EF4-FFF2-40B4-BE49-F238E27FC236}">
              <a16:creationId xmlns="" xmlns:a16="http://schemas.microsoft.com/office/drawing/2014/main" id="{89CDFDAC-7A75-4B16-80B2-B710677688AE}"/>
            </a:ext>
          </a:extLst>
        </xdr:cNvPr>
        <xdr:cNvSpPr>
          <a:spLocks noChangeShapeType="1"/>
        </xdr:cNvSpPr>
      </xdr:nvSpPr>
      <xdr:spPr bwMode="auto">
        <a:xfrm>
          <a:off x="4552950" y="17391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1074</xdr:row>
      <xdr:rowOff>0</xdr:rowOff>
    </xdr:from>
    <xdr:to>
      <xdr:col>10</xdr:col>
      <xdr:colOff>38100</xdr:colOff>
      <xdr:row>1074</xdr:row>
      <xdr:rowOff>0</xdr:rowOff>
    </xdr:to>
    <xdr:sp macro="" textlink="">
      <xdr:nvSpPr>
        <xdr:cNvPr id="1898" name="Line 3433">
          <a:extLst>
            <a:ext uri="{FF2B5EF4-FFF2-40B4-BE49-F238E27FC236}">
              <a16:creationId xmlns="" xmlns:a16="http://schemas.microsoft.com/office/drawing/2014/main" id="{49660FBB-0B3C-46BC-8E44-7BBD7B539506}"/>
            </a:ext>
          </a:extLst>
        </xdr:cNvPr>
        <xdr:cNvSpPr>
          <a:spLocks noChangeShapeType="1"/>
        </xdr:cNvSpPr>
      </xdr:nvSpPr>
      <xdr:spPr bwMode="auto">
        <a:xfrm>
          <a:off x="4552950" y="17391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1074</xdr:row>
      <xdr:rowOff>0</xdr:rowOff>
    </xdr:from>
    <xdr:to>
      <xdr:col>10</xdr:col>
      <xdr:colOff>38100</xdr:colOff>
      <xdr:row>1074</xdr:row>
      <xdr:rowOff>0</xdr:rowOff>
    </xdr:to>
    <xdr:sp macro="" textlink="">
      <xdr:nvSpPr>
        <xdr:cNvPr id="1899" name="Line 3434">
          <a:extLst>
            <a:ext uri="{FF2B5EF4-FFF2-40B4-BE49-F238E27FC236}">
              <a16:creationId xmlns="" xmlns:a16="http://schemas.microsoft.com/office/drawing/2014/main" id="{E77A684B-DE6E-4E41-8FB7-9B9D42E40C5E}"/>
            </a:ext>
          </a:extLst>
        </xdr:cNvPr>
        <xdr:cNvSpPr>
          <a:spLocks noChangeShapeType="1"/>
        </xdr:cNvSpPr>
      </xdr:nvSpPr>
      <xdr:spPr bwMode="auto">
        <a:xfrm>
          <a:off x="4552950" y="17391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1074</xdr:row>
      <xdr:rowOff>0</xdr:rowOff>
    </xdr:from>
    <xdr:to>
      <xdr:col>10</xdr:col>
      <xdr:colOff>38100</xdr:colOff>
      <xdr:row>1074</xdr:row>
      <xdr:rowOff>0</xdr:rowOff>
    </xdr:to>
    <xdr:sp macro="" textlink="">
      <xdr:nvSpPr>
        <xdr:cNvPr id="1900" name="Line 3435">
          <a:extLst>
            <a:ext uri="{FF2B5EF4-FFF2-40B4-BE49-F238E27FC236}">
              <a16:creationId xmlns="" xmlns:a16="http://schemas.microsoft.com/office/drawing/2014/main" id="{5ABFE958-2CD1-41EF-81FC-A139DE1AABD6}"/>
            </a:ext>
          </a:extLst>
        </xdr:cNvPr>
        <xdr:cNvSpPr>
          <a:spLocks noChangeShapeType="1"/>
        </xdr:cNvSpPr>
      </xdr:nvSpPr>
      <xdr:spPr bwMode="auto">
        <a:xfrm>
          <a:off x="4552950" y="17391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1074</xdr:row>
      <xdr:rowOff>0</xdr:rowOff>
    </xdr:from>
    <xdr:to>
      <xdr:col>10</xdr:col>
      <xdr:colOff>38100</xdr:colOff>
      <xdr:row>1074</xdr:row>
      <xdr:rowOff>0</xdr:rowOff>
    </xdr:to>
    <xdr:sp macro="" textlink="">
      <xdr:nvSpPr>
        <xdr:cNvPr id="1901" name="Line 3436">
          <a:extLst>
            <a:ext uri="{FF2B5EF4-FFF2-40B4-BE49-F238E27FC236}">
              <a16:creationId xmlns="" xmlns:a16="http://schemas.microsoft.com/office/drawing/2014/main" id="{B49CEB15-4375-4B2D-8CDE-71045B6BB084}"/>
            </a:ext>
          </a:extLst>
        </xdr:cNvPr>
        <xdr:cNvSpPr>
          <a:spLocks noChangeShapeType="1"/>
        </xdr:cNvSpPr>
      </xdr:nvSpPr>
      <xdr:spPr bwMode="auto">
        <a:xfrm>
          <a:off x="4552950" y="17391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1074</xdr:row>
      <xdr:rowOff>0</xdr:rowOff>
    </xdr:from>
    <xdr:to>
      <xdr:col>10</xdr:col>
      <xdr:colOff>38100</xdr:colOff>
      <xdr:row>1074</xdr:row>
      <xdr:rowOff>0</xdr:rowOff>
    </xdr:to>
    <xdr:sp macro="" textlink="">
      <xdr:nvSpPr>
        <xdr:cNvPr id="1902" name="Line 3437">
          <a:extLst>
            <a:ext uri="{FF2B5EF4-FFF2-40B4-BE49-F238E27FC236}">
              <a16:creationId xmlns="" xmlns:a16="http://schemas.microsoft.com/office/drawing/2014/main" id="{A9FBC961-73C6-4811-B97E-44EE19CE4747}"/>
            </a:ext>
          </a:extLst>
        </xdr:cNvPr>
        <xdr:cNvSpPr>
          <a:spLocks noChangeShapeType="1"/>
        </xdr:cNvSpPr>
      </xdr:nvSpPr>
      <xdr:spPr bwMode="auto">
        <a:xfrm>
          <a:off x="4552950" y="17391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1074</xdr:row>
      <xdr:rowOff>0</xdr:rowOff>
    </xdr:from>
    <xdr:to>
      <xdr:col>10</xdr:col>
      <xdr:colOff>38100</xdr:colOff>
      <xdr:row>1074</xdr:row>
      <xdr:rowOff>0</xdr:rowOff>
    </xdr:to>
    <xdr:sp macro="" textlink="">
      <xdr:nvSpPr>
        <xdr:cNvPr id="1903" name="Line 3438">
          <a:extLst>
            <a:ext uri="{FF2B5EF4-FFF2-40B4-BE49-F238E27FC236}">
              <a16:creationId xmlns="" xmlns:a16="http://schemas.microsoft.com/office/drawing/2014/main" id="{EDC634A1-4BAA-44B7-B03C-4F614B77906B}"/>
            </a:ext>
          </a:extLst>
        </xdr:cNvPr>
        <xdr:cNvSpPr>
          <a:spLocks noChangeShapeType="1"/>
        </xdr:cNvSpPr>
      </xdr:nvSpPr>
      <xdr:spPr bwMode="auto">
        <a:xfrm>
          <a:off x="4552950" y="17391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1074</xdr:row>
      <xdr:rowOff>0</xdr:rowOff>
    </xdr:from>
    <xdr:to>
      <xdr:col>10</xdr:col>
      <xdr:colOff>38100</xdr:colOff>
      <xdr:row>1074</xdr:row>
      <xdr:rowOff>0</xdr:rowOff>
    </xdr:to>
    <xdr:sp macro="" textlink="">
      <xdr:nvSpPr>
        <xdr:cNvPr id="1904" name="Line 3439">
          <a:extLst>
            <a:ext uri="{FF2B5EF4-FFF2-40B4-BE49-F238E27FC236}">
              <a16:creationId xmlns="" xmlns:a16="http://schemas.microsoft.com/office/drawing/2014/main" id="{69C4A500-328F-41AE-932B-33186AA55B46}"/>
            </a:ext>
          </a:extLst>
        </xdr:cNvPr>
        <xdr:cNvSpPr>
          <a:spLocks noChangeShapeType="1"/>
        </xdr:cNvSpPr>
      </xdr:nvSpPr>
      <xdr:spPr bwMode="auto">
        <a:xfrm>
          <a:off x="4552950" y="17391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1074</xdr:row>
      <xdr:rowOff>0</xdr:rowOff>
    </xdr:from>
    <xdr:to>
      <xdr:col>10</xdr:col>
      <xdr:colOff>38100</xdr:colOff>
      <xdr:row>1074</xdr:row>
      <xdr:rowOff>0</xdr:rowOff>
    </xdr:to>
    <xdr:sp macro="" textlink="">
      <xdr:nvSpPr>
        <xdr:cNvPr id="1905" name="Line 3440">
          <a:extLst>
            <a:ext uri="{FF2B5EF4-FFF2-40B4-BE49-F238E27FC236}">
              <a16:creationId xmlns="" xmlns:a16="http://schemas.microsoft.com/office/drawing/2014/main" id="{098C83C1-ED74-4DCE-8FBA-56C4613FE8A4}"/>
            </a:ext>
          </a:extLst>
        </xdr:cNvPr>
        <xdr:cNvSpPr>
          <a:spLocks noChangeShapeType="1"/>
        </xdr:cNvSpPr>
      </xdr:nvSpPr>
      <xdr:spPr bwMode="auto">
        <a:xfrm>
          <a:off x="4552950" y="17391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1074</xdr:row>
      <xdr:rowOff>0</xdr:rowOff>
    </xdr:from>
    <xdr:to>
      <xdr:col>10</xdr:col>
      <xdr:colOff>38100</xdr:colOff>
      <xdr:row>1074</xdr:row>
      <xdr:rowOff>0</xdr:rowOff>
    </xdr:to>
    <xdr:sp macro="" textlink="">
      <xdr:nvSpPr>
        <xdr:cNvPr id="1906" name="Line 3441">
          <a:extLst>
            <a:ext uri="{FF2B5EF4-FFF2-40B4-BE49-F238E27FC236}">
              <a16:creationId xmlns="" xmlns:a16="http://schemas.microsoft.com/office/drawing/2014/main" id="{152FE05B-E43D-455F-B812-29BDB92DA43C}"/>
            </a:ext>
          </a:extLst>
        </xdr:cNvPr>
        <xdr:cNvSpPr>
          <a:spLocks noChangeShapeType="1"/>
        </xdr:cNvSpPr>
      </xdr:nvSpPr>
      <xdr:spPr bwMode="auto">
        <a:xfrm>
          <a:off x="4552950" y="17391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1074</xdr:row>
      <xdr:rowOff>0</xdr:rowOff>
    </xdr:from>
    <xdr:to>
      <xdr:col>10</xdr:col>
      <xdr:colOff>38100</xdr:colOff>
      <xdr:row>1074</xdr:row>
      <xdr:rowOff>0</xdr:rowOff>
    </xdr:to>
    <xdr:sp macro="" textlink="">
      <xdr:nvSpPr>
        <xdr:cNvPr id="1907" name="Line 3442">
          <a:extLst>
            <a:ext uri="{FF2B5EF4-FFF2-40B4-BE49-F238E27FC236}">
              <a16:creationId xmlns="" xmlns:a16="http://schemas.microsoft.com/office/drawing/2014/main" id="{84DE8615-0200-4640-BBDF-E80239BD7D64}"/>
            </a:ext>
          </a:extLst>
        </xdr:cNvPr>
        <xdr:cNvSpPr>
          <a:spLocks noChangeShapeType="1"/>
        </xdr:cNvSpPr>
      </xdr:nvSpPr>
      <xdr:spPr bwMode="auto">
        <a:xfrm>
          <a:off x="4552950" y="17391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1074</xdr:row>
      <xdr:rowOff>0</xdr:rowOff>
    </xdr:from>
    <xdr:to>
      <xdr:col>10</xdr:col>
      <xdr:colOff>38100</xdr:colOff>
      <xdr:row>1074</xdr:row>
      <xdr:rowOff>0</xdr:rowOff>
    </xdr:to>
    <xdr:sp macro="" textlink="">
      <xdr:nvSpPr>
        <xdr:cNvPr id="1908" name="Line 3443">
          <a:extLst>
            <a:ext uri="{FF2B5EF4-FFF2-40B4-BE49-F238E27FC236}">
              <a16:creationId xmlns="" xmlns:a16="http://schemas.microsoft.com/office/drawing/2014/main" id="{A97FB93B-FD59-4279-81B9-0BA8B0EB2027}"/>
            </a:ext>
          </a:extLst>
        </xdr:cNvPr>
        <xdr:cNvSpPr>
          <a:spLocks noChangeShapeType="1"/>
        </xdr:cNvSpPr>
      </xdr:nvSpPr>
      <xdr:spPr bwMode="auto">
        <a:xfrm>
          <a:off x="4552950" y="17391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1074</xdr:row>
      <xdr:rowOff>0</xdr:rowOff>
    </xdr:from>
    <xdr:to>
      <xdr:col>10</xdr:col>
      <xdr:colOff>38100</xdr:colOff>
      <xdr:row>1074</xdr:row>
      <xdr:rowOff>0</xdr:rowOff>
    </xdr:to>
    <xdr:sp macro="" textlink="">
      <xdr:nvSpPr>
        <xdr:cNvPr id="1909" name="Line 3444">
          <a:extLst>
            <a:ext uri="{FF2B5EF4-FFF2-40B4-BE49-F238E27FC236}">
              <a16:creationId xmlns="" xmlns:a16="http://schemas.microsoft.com/office/drawing/2014/main" id="{5880A085-36D0-4481-AFC8-6435AAFB44EC}"/>
            </a:ext>
          </a:extLst>
        </xdr:cNvPr>
        <xdr:cNvSpPr>
          <a:spLocks noChangeShapeType="1"/>
        </xdr:cNvSpPr>
      </xdr:nvSpPr>
      <xdr:spPr bwMode="auto">
        <a:xfrm>
          <a:off x="4552950" y="17391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1074</xdr:row>
      <xdr:rowOff>0</xdr:rowOff>
    </xdr:from>
    <xdr:to>
      <xdr:col>10</xdr:col>
      <xdr:colOff>38100</xdr:colOff>
      <xdr:row>1074</xdr:row>
      <xdr:rowOff>0</xdr:rowOff>
    </xdr:to>
    <xdr:sp macro="" textlink="">
      <xdr:nvSpPr>
        <xdr:cNvPr id="1910" name="Line 3445">
          <a:extLst>
            <a:ext uri="{FF2B5EF4-FFF2-40B4-BE49-F238E27FC236}">
              <a16:creationId xmlns="" xmlns:a16="http://schemas.microsoft.com/office/drawing/2014/main" id="{9D973088-7B4A-48FB-B9B8-27DE2E568B9B}"/>
            </a:ext>
          </a:extLst>
        </xdr:cNvPr>
        <xdr:cNvSpPr>
          <a:spLocks noChangeShapeType="1"/>
        </xdr:cNvSpPr>
      </xdr:nvSpPr>
      <xdr:spPr bwMode="auto">
        <a:xfrm>
          <a:off x="4552950" y="17391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1074</xdr:row>
      <xdr:rowOff>0</xdr:rowOff>
    </xdr:from>
    <xdr:to>
      <xdr:col>10</xdr:col>
      <xdr:colOff>38100</xdr:colOff>
      <xdr:row>1074</xdr:row>
      <xdr:rowOff>0</xdr:rowOff>
    </xdr:to>
    <xdr:sp macro="" textlink="">
      <xdr:nvSpPr>
        <xdr:cNvPr id="1911" name="Line 3446">
          <a:extLst>
            <a:ext uri="{FF2B5EF4-FFF2-40B4-BE49-F238E27FC236}">
              <a16:creationId xmlns="" xmlns:a16="http://schemas.microsoft.com/office/drawing/2014/main" id="{B857A48F-F479-45FB-8647-485B8F9819B1}"/>
            </a:ext>
          </a:extLst>
        </xdr:cNvPr>
        <xdr:cNvSpPr>
          <a:spLocks noChangeShapeType="1"/>
        </xdr:cNvSpPr>
      </xdr:nvSpPr>
      <xdr:spPr bwMode="auto">
        <a:xfrm>
          <a:off x="4552950" y="17391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1074</xdr:row>
      <xdr:rowOff>0</xdr:rowOff>
    </xdr:from>
    <xdr:to>
      <xdr:col>10</xdr:col>
      <xdr:colOff>38100</xdr:colOff>
      <xdr:row>1074</xdr:row>
      <xdr:rowOff>0</xdr:rowOff>
    </xdr:to>
    <xdr:sp macro="" textlink="">
      <xdr:nvSpPr>
        <xdr:cNvPr id="1912" name="Line 3447">
          <a:extLst>
            <a:ext uri="{FF2B5EF4-FFF2-40B4-BE49-F238E27FC236}">
              <a16:creationId xmlns="" xmlns:a16="http://schemas.microsoft.com/office/drawing/2014/main" id="{9342AA2B-5863-4887-96DC-C77DEDC303AE}"/>
            </a:ext>
          </a:extLst>
        </xdr:cNvPr>
        <xdr:cNvSpPr>
          <a:spLocks noChangeShapeType="1"/>
        </xdr:cNvSpPr>
      </xdr:nvSpPr>
      <xdr:spPr bwMode="auto">
        <a:xfrm>
          <a:off x="4552950" y="17391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1074</xdr:row>
      <xdr:rowOff>0</xdr:rowOff>
    </xdr:from>
    <xdr:to>
      <xdr:col>10</xdr:col>
      <xdr:colOff>38100</xdr:colOff>
      <xdr:row>1074</xdr:row>
      <xdr:rowOff>0</xdr:rowOff>
    </xdr:to>
    <xdr:sp macro="" textlink="">
      <xdr:nvSpPr>
        <xdr:cNvPr id="1913" name="Line 3448">
          <a:extLst>
            <a:ext uri="{FF2B5EF4-FFF2-40B4-BE49-F238E27FC236}">
              <a16:creationId xmlns="" xmlns:a16="http://schemas.microsoft.com/office/drawing/2014/main" id="{847CB9E5-D78C-412E-A637-CC404630586A}"/>
            </a:ext>
          </a:extLst>
        </xdr:cNvPr>
        <xdr:cNvSpPr>
          <a:spLocks noChangeShapeType="1"/>
        </xdr:cNvSpPr>
      </xdr:nvSpPr>
      <xdr:spPr bwMode="auto">
        <a:xfrm>
          <a:off x="4552950" y="17391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1074</xdr:row>
      <xdr:rowOff>0</xdr:rowOff>
    </xdr:from>
    <xdr:to>
      <xdr:col>10</xdr:col>
      <xdr:colOff>38100</xdr:colOff>
      <xdr:row>1074</xdr:row>
      <xdr:rowOff>0</xdr:rowOff>
    </xdr:to>
    <xdr:sp macro="" textlink="">
      <xdr:nvSpPr>
        <xdr:cNvPr id="1914" name="Line 3449">
          <a:extLst>
            <a:ext uri="{FF2B5EF4-FFF2-40B4-BE49-F238E27FC236}">
              <a16:creationId xmlns="" xmlns:a16="http://schemas.microsoft.com/office/drawing/2014/main" id="{B41F5CDC-48DC-4128-AF2B-8ACDC1827FB5}"/>
            </a:ext>
          </a:extLst>
        </xdr:cNvPr>
        <xdr:cNvSpPr>
          <a:spLocks noChangeShapeType="1"/>
        </xdr:cNvSpPr>
      </xdr:nvSpPr>
      <xdr:spPr bwMode="auto">
        <a:xfrm>
          <a:off x="4552950" y="17391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1074</xdr:row>
      <xdr:rowOff>0</xdr:rowOff>
    </xdr:from>
    <xdr:to>
      <xdr:col>10</xdr:col>
      <xdr:colOff>38100</xdr:colOff>
      <xdr:row>1074</xdr:row>
      <xdr:rowOff>0</xdr:rowOff>
    </xdr:to>
    <xdr:sp macro="" textlink="">
      <xdr:nvSpPr>
        <xdr:cNvPr id="1915" name="Line 3450">
          <a:extLst>
            <a:ext uri="{FF2B5EF4-FFF2-40B4-BE49-F238E27FC236}">
              <a16:creationId xmlns="" xmlns:a16="http://schemas.microsoft.com/office/drawing/2014/main" id="{BBFE4A49-201D-411B-8713-77C13FA725CE}"/>
            </a:ext>
          </a:extLst>
        </xdr:cNvPr>
        <xdr:cNvSpPr>
          <a:spLocks noChangeShapeType="1"/>
        </xdr:cNvSpPr>
      </xdr:nvSpPr>
      <xdr:spPr bwMode="auto">
        <a:xfrm>
          <a:off x="4552950" y="17391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1074</xdr:row>
      <xdr:rowOff>0</xdr:rowOff>
    </xdr:from>
    <xdr:to>
      <xdr:col>10</xdr:col>
      <xdr:colOff>38100</xdr:colOff>
      <xdr:row>1074</xdr:row>
      <xdr:rowOff>0</xdr:rowOff>
    </xdr:to>
    <xdr:sp macro="" textlink="">
      <xdr:nvSpPr>
        <xdr:cNvPr id="1916" name="Line 3451">
          <a:extLst>
            <a:ext uri="{FF2B5EF4-FFF2-40B4-BE49-F238E27FC236}">
              <a16:creationId xmlns="" xmlns:a16="http://schemas.microsoft.com/office/drawing/2014/main" id="{EF664421-FFCD-4382-B3CD-DA5CA095A0DF}"/>
            </a:ext>
          </a:extLst>
        </xdr:cNvPr>
        <xdr:cNvSpPr>
          <a:spLocks noChangeShapeType="1"/>
        </xdr:cNvSpPr>
      </xdr:nvSpPr>
      <xdr:spPr bwMode="auto">
        <a:xfrm>
          <a:off x="4552950" y="17391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1074</xdr:row>
      <xdr:rowOff>0</xdr:rowOff>
    </xdr:from>
    <xdr:to>
      <xdr:col>10</xdr:col>
      <xdr:colOff>38100</xdr:colOff>
      <xdr:row>1074</xdr:row>
      <xdr:rowOff>0</xdr:rowOff>
    </xdr:to>
    <xdr:sp macro="" textlink="">
      <xdr:nvSpPr>
        <xdr:cNvPr id="1917" name="Line 3452">
          <a:extLst>
            <a:ext uri="{FF2B5EF4-FFF2-40B4-BE49-F238E27FC236}">
              <a16:creationId xmlns="" xmlns:a16="http://schemas.microsoft.com/office/drawing/2014/main" id="{BAD8D113-3F9D-45EE-AB78-B47826E20740}"/>
            </a:ext>
          </a:extLst>
        </xdr:cNvPr>
        <xdr:cNvSpPr>
          <a:spLocks noChangeShapeType="1"/>
        </xdr:cNvSpPr>
      </xdr:nvSpPr>
      <xdr:spPr bwMode="auto">
        <a:xfrm>
          <a:off x="4552950" y="17391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1074</xdr:row>
      <xdr:rowOff>0</xdr:rowOff>
    </xdr:from>
    <xdr:to>
      <xdr:col>10</xdr:col>
      <xdr:colOff>38100</xdr:colOff>
      <xdr:row>1074</xdr:row>
      <xdr:rowOff>0</xdr:rowOff>
    </xdr:to>
    <xdr:sp macro="" textlink="">
      <xdr:nvSpPr>
        <xdr:cNvPr id="1918" name="Line 3453">
          <a:extLst>
            <a:ext uri="{FF2B5EF4-FFF2-40B4-BE49-F238E27FC236}">
              <a16:creationId xmlns="" xmlns:a16="http://schemas.microsoft.com/office/drawing/2014/main" id="{9A2032C2-3449-45BE-8F79-300830D7C226}"/>
            </a:ext>
          </a:extLst>
        </xdr:cNvPr>
        <xdr:cNvSpPr>
          <a:spLocks noChangeShapeType="1"/>
        </xdr:cNvSpPr>
      </xdr:nvSpPr>
      <xdr:spPr bwMode="auto">
        <a:xfrm>
          <a:off x="4552950" y="17391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1074</xdr:row>
      <xdr:rowOff>0</xdr:rowOff>
    </xdr:from>
    <xdr:to>
      <xdr:col>10</xdr:col>
      <xdr:colOff>38100</xdr:colOff>
      <xdr:row>1074</xdr:row>
      <xdr:rowOff>0</xdr:rowOff>
    </xdr:to>
    <xdr:sp macro="" textlink="">
      <xdr:nvSpPr>
        <xdr:cNvPr id="1919" name="Line 3454">
          <a:extLst>
            <a:ext uri="{FF2B5EF4-FFF2-40B4-BE49-F238E27FC236}">
              <a16:creationId xmlns="" xmlns:a16="http://schemas.microsoft.com/office/drawing/2014/main" id="{ECC3E9EB-FE80-4C26-A018-19C639E6B79A}"/>
            </a:ext>
          </a:extLst>
        </xdr:cNvPr>
        <xdr:cNvSpPr>
          <a:spLocks noChangeShapeType="1"/>
        </xdr:cNvSpPr>
      </xdr:nvSpPr>
      <xdr:spPr bwMode="auto">
        <a:xfrm>
          <a:off x="4552950" y="17391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1074</xdr:row>
      <xdr:rowOff>0</xdr:rowOff>
    </xdr:from>
    <xdr:to>
      <xdr:col>10</xdr:col>
      <xdr:colOff>38100</xdr:colOff>
      <xdr:row>1074</xdr:row>
      <xdr:rowOff>0</xdr:rowOff>
    </xdr:to>
    <xdr:sp macro="" textlink="">
      <xdr:nvSpPr>
        <xdr:cNvPr id="1920" name="Line 3420">
          <a:extLst>
            <a:ext uri="{FF2B5EF4-FFF2-40B4-BE49-F238E27FC236}">
              <a16:creationId xmlns="" xmlns:a16="http://schemas.microsoft.com/office/drawing/2014/main" id="{8D23863A-6407-460A-86CE-ED880EC7FA9D}"/>
            </a:ext>
          </a:extLst>
        </xdr:cNvPr>
        <xdr:cNvSpPr>
          <a:spLocks noChangeShapeType="1"/>
        </xdr:cNvSpPr>
      </xdr:nvSpPr>
      <xdr:spPr bwMode="auto">
        <a:xfrm>
          <a:off x="4552950" y="17391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1074</xdr:row>
      <xdr:rowOff>0</xdr:rowOff>
    </xdr:from>
    <xdr:to>
      <xdr:col>10</xdr:col>
      <xdr:colOff>38100</xdr:colOff>
      <xdr:row>1074</xdr:row>
      <xdr:rowOff>0</xdr:rowOff>
    </xdr:to>
    <xdr:sp macro="" textlink="">
      <xdr:nvSpPr>
        <xdr:cNvPr id="1921" name="Line 3421">
          <a:extLst>
            <a:ext uri="{FF2B5EF4-FFF2-40B4-BE49-F238E27FC236}">
              <a16:creationId xmlns="" xmlns:a16="http://schemas.microsoft.com/office/drawing/2014/main" id="{83382160-87A3-4156-8B10-7E47804B24DE}"/>
            </a:ext>
          </a:extLst>
        </xdr:cNvPr>
        <xdr:cNvSpPr>
          <a:spLocks noChangeShapeType="1"/>
        </xdr:cNvSpPr>
      </xdr:nvSpPr>
      <xdr:spPr bwMode="auto">
        <a:xfrm>
          <a:off x="4552950" y="17391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1074</xdr:row>
      <xdr:rowOff>0</xdr:rowOff>
    </xdr:from>
    <xdr:to>
      <xdr:col>10</xdr:col>
      <xdr:colOff>38100</xdr:colOff>
      <xdr:row>1074</xdr:row>
      <xdr:rowOff>0</xdr:rowOff>
    </xdr:to>
    <xdr:sp macro="" textlink="">
      <xdr:nvSpPr>
        <xdr:cNvPr id="1922" name="Line 3422">
          <a:extLst>
            <a:ext uri="{FF2B5EF4-FFF2-40B4-BE49-F238E27FC236}">
              <a16:creationId xmlns="" xmlns:a16="http://schemas.microsoft.com/office/drawing/2014/main" id="{AB10FCD2-42EF-4E25-B1C2-944E874EC088}"/>
            </a:ext>
          </a:extLst>
        </xdr:cNvPr>
        <xdr:cNvSpPr>
          <a:spLocks noChangeShapeType="1"/>
        </xdr:cNvSpPr>
      </xdr:nvSpPr>
      <xdr:spPr bwMode="auto">
        <a:xfrm>
          <a:off x="4552950" y="17391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1074</xdr:row>
      <xdr:rowOff>0</xdr:rowOff>
    </xdr:from>
    <xdr:to>
      <xdr:col>10</xdr:col>
      <xdr:colOff>38100</xdr:colOff>
      <xdr:row>1074</xdr:row>
      <xdr:rowOff>0</xdr:rowOff>
    </xdr:to>
    <xdr:sp macro="" textlink="">
      <xdr:nvSpPr>
        <xdr:cNvPr id="1923" name="Line 3423">
          <a:extLst>
            <a:ext uri="{FF2B5EF4-FFF2-40B4-BE49-F238E27FC236}">
              <a16:creationId xmlns="" xmlns:a16="http://schemas.microsoft.com/office/drawing/2014/main" id="{018B31E7-4A54-4CD3-8DFA-E13E3EB6072B}"/>
            </a:ext>
          </a:extLst>
        </xdr:cNvPr>
        <xdr:cNvSpPr>
          <a:spLocks noChangeShapeType="1"/>
        </xdr:cNvSpPr>
      </xdr:nvSpPr>
      <xdr:spPr bwMode="auto">
        <a:xfrm>
          <a:off x="4552950" y="17391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1074</xdr:row>
      <xdr:rowOff>0</xdr:rowOff>
    </xdr:from>
    <xdr:to>
      <xdr:col>10</xdr:col>
      <xdr:colOff>38100</xdr:colOff>
      <xdr:row>1074</xdr:row>
      <xdr:rowOff>0</xdr:rowOff>
    </xdr:to>
    <xdr:sp macro="" textlink="">
      <xdr:nvSpPr>
        <xdr:cNvPr id="1924" name="Line 3424">
          <a:extLst>
            <a:ext uri="{FF2B5EF4-FFF2-40B4-BE49-F238E27FC236}">
              <a16:creationId xmlns="" xmlns:a16="http://schemas.microsoft.com/office/drawing/2014/main" id="{AA0681BD-0009-44E3-A647-21493CC051FD}"/>
            </a:ext>
          </a:extLst>
        </xdr:cNvPr>
        <xdr:cNvSpPr>
          <a:spLocks noChangeShapeType="1"/>
        </xdr:cNvSpPr>
      </xdr:nvSpPr>
      <xdr:spPr bwMode="auto">
        <a:xfrm>
          <a:off x="4552950" y="17391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1074</xdr:row>
      <xdr:rowOff>0</xdr:rowOff>
    </xdr:from>
    <xdr:to>
      <xdr:col>10</xdr:col>
      <xdr:colOff>38100</xdr:colOff>
      <xdr:row>1074</xdr:row>
      <xdr:rowOff>0</xdr:rowOff>
    </xdr:to>
    <xdr:sp macro="" textlink="">
      <xdr:nvSpPr>
        <xdr:cNvPr id="1925" name="Line 3425">
          <a:extLst>
            <a:ext uri="{FF2B5EF4-FFF2-40B4-BE49-F238E27FC236}">
              <a16:creationId xmlns="" xmlns:a16="http://schemas.microsoft.com/office/drawing/2014/main" id="{3A1CA236-695B-4545-8257-08F35335A7EE}"/>
            </a:ext>
          </a:extLst>
        </xdr:cNvPr>
        <xdr:cNvSpPr>
          <a:spLocks noChangeShapeType="1"/>
        </xdr:cNvSpPr>
      </xdr:nvSpPr>
      <xdr:spPr bwMode="auto">
        <a:xfrm>
          <a:off x="4552950" y="17391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1074</xdr:row>
      <xdr:rowOff>0</xdr:rowOff>
    </xdr:from>
    <xdr:to>
      <xdr:col>10</xdr:col>
      <xdr:colOff>38100</xdr:colOff>
      <xdr:row>1074</xdr:row>
      <xdr:rowOff>0</xdr:rowOff>
    </xdr:to>
    <xdr:sp macro="" textlink="">
      <xdr:nvSpPr>
        <xdr:cNvPr id="1926" name="Line 3426">
          <a:extLst>
            <a:ext uri="{FF2B5EF4-FFF2-40B4-BE49-F238E27FC236}">
              <a16:creationId xmlns="" xmlns:a16="http://schemas.microsoft.com/office/drawing/2014/main" id="{AD805C65-E401-4D7C-9FD9-104CBDDD79DE}"/>
            </a:ext>
          </a:extLst>
        </xdr:cNvPr>
        <xdr:cNvSpPr>
          <a:spLocks noChangeShapeType="1"/>
        </xdr:cNvSpPr>
      </xdr:nvSpPr>
      <xdr:spPr bwMode="auto">
        <a:xfrm>
          <a:off x="4552950" y="17391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1074</xdr:row>
      <xdr:rowOff>0</xdr:rowOff>
    </xdr:from>
    <xdr:to>
      <xdr:col>10</xdr:col>
      <xdr:colOff>38100</xdr:colOff>
      <xdr:row>1074</xdr:row>
      <xdr:rowOff>0</xdr:rowOff>
    </xdr:to>
    <xdr:sp macro="" textlink="">
      <xdr:nvSpPr>
        <xdr:cNvPr id="1927" name="Line 3427">
          <a:extLst>
            <a:ext uri="{FF2B5EF4-FFF2-40B4-BE49-F238E27FC236}">
              <a16:creationId xmlns="" xmlns:a16="http://schemas.microsoft.com/office/drawing/2014/main" id="{C2B07FD1-70A5-4AD3-AE74-E77B117FF20C}"/>
            </a:ext>
          </a:extLst>
        </xdr:cNvPr>
        <xdr:cNvSpPr>
          <a:spLocks noChangeShapeType="1"/>
        </xdr:cNvSpPr>
      </xdr:nvSpPr>
      <xdr:spPr bwMode="auto">
        <a:xfrm>
          <a:off x="4552950" y="17391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1074</xdr:row>
      <xdr:rowOff>0</xdr:rowOff>
    </xdr:from>
    <xdr:to>
      <xdr:col>10</xdr:col>
      <xdr:colOff>38100</xdr:colOff>
      <xdr:row>1074</xdr:row>
      <xdr:rowOff>0</xdr:rowOff>
    </xdr:to>
    <xdr:sp macro="" textlink="">
      <xdr:nvSpPr>
        <xdr:cNvPr id="1928" name="Line 3428">
          <a:extLst>
            <a:ext uri="{FF2B5EF4-FFF2-40B4-BE49-F238E27FC236}">
              <a16:creationId xmlns="" xmlns:a16="http://schemas.microsoft.com/office/drawing/2014/main" id="{2BF8404F-0293-4200-BA44-EF9AB76B8F92}"/>
            </a:ext>
          </a:extLst>
        </xdr:cNvPr>
        <xdr:cNvSpPr>
          <a:spLocks noChangeShapeType="1"/>
        </xdr:cNvSpPr>
      </xdr:nvSpPr>
      <xdr:spPr bwMode="auto">
        <a:xfrm>
          <a:off x="4552950" y="17391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1074</xdr:row>
      <xdr:rowOff>0</xdr:rowOff>
    </xdr:from>
    <xdr:to>
      <xdr:col>10</xdr:col>
      <xdr:colOff>38100</xdr:colOff>
      <xdr:row>1074</xdr:row>
      <xdr:rowOff>0</xdr:rowOff>
    </xdr:to>
    <xdr:sp macro="" textlink="">
      <xdr:nvSpPr>
        <xdr:cNvPr id="1929" name="Line 3429">
          <a:extLst>
            <a:ext uri="{FF2B5EF4-FFF2-40B4-BE49-F238E27FC236}">
              <a16:creationId xmlns="" xmlns:a16="http://schemas.microsoft.com/office/drawing/2014/main" id="{7634666A-AC2B-49C6-8C8B-8D2BF08276B3}"/>
            </a:ext>
          </a:extLst>
        </xdr:cNvPr>
        <xdr:cNvSpPr>
          <a:spLocks noChangeShapeType="1"/>
        </xdr:cNvSpPr>
      </xdr:nvSpPr>
      <xdr:spPr bwMode="auto">
        <a:xfrm>
          <a:off x="4552950" y="17391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1074</xdr:row>
      <xdr:rowOff>0</xdr:rowOff>
    </xdr:from>
    <xdr:to>
      <xdr:col>10</xdr:col>
      <xdr:colOff>38100</xdr:colOff>
      <xdr:row>1074</xdr:row>
      <xdr:rowOff>0</xdr:rowOff>
    </xdr:to>
    <xdr:sp macro="" textlink="">
      <xdr:nvSpPr>
        <xdr:cNvPr id="1930" name="Line 3430">
          <a:extLst>
            <a:ext uri="{FF2B5EF4-FFF2-40B4-BE49-F238E27FC236}">
              <a16:creationId xmlns="" xmlns:a16="http://schemas.microsoft.com/office/drawing/2014/main" id="{B6486C82-26FB-4D6B-A8C9-D7BC6374A7F2}"/>
            </a:ext>
          </a:extLst>
        </xdr:cNvPr>
        <xdr:cNvSpPr>
          <a:spLocks noChangeShapeType="1"/>
        </xdr:cNvSpPr>
      </xdr:nvSpPr>
      <xdr:spPr bwMode="auto">
        <a:xfrm>
          <a:off x="4552950" y="17391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1074</xdr:row>
      <xdr:rowOff>0</xdr:rowOff>
    </xdr:from>
    <xdr:to>
      <xdr:col>10</xdr:col>
      <xdr:colOff>38100</xdr:colOff>
      <xdr:row>1074</xdr:row>
      <xdr:rowOff>0</xdr:rowOff>
    </xdr:to>
    <xdr:sp macro="" textlink="">
      <xdr:nvSpPr>
        <xdr:cNvPr id="1931" name="Line 3431">
          <a:extLst>
            <a:ext uri="{FF2B5EF4-FFF2-40B4-BE49-F238E27FC236}">
              <a16:creationId xmlns="" xmlns:a16="http://schemas.microsoft.com/office/drawing/2014/main" id="{FBE73EFA-C6C3-4545-9C93-19FA090D4F81}"/>
            </a:ext>
          </a:extLst>
        </xdr:cNvPr>
        <xdr:cNvSpPr>
          <a:spLocks noChangeShapeType="1"/>
        </xdr:cNvSpPr>
      </xdr:nvSpPr>
      <xdr:spPr bwMode="auto">
        <a:xfrm>
          <a:off x="4552950" y="17391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1074</xdr:row>
      <xdr:rowOff>0</xdr:rowOff>
    </xdr:from>
    <xdr:to>
      <xdr:col>10</xdr:col>
      <xdr:colOff>38100</xdr:colOff>
      <xdr:row>1074</xdr:row>
      <xdr:rowOff>0</xdr:rowOff>
    </xdr:to>
    <xdr:sp macro="" textlink="">
      <xdr:nvSpPr>
        <xdr:cNvPr id="1932" name="Line 3432">
          <a:extLst>
            <a:ext uri="{FF2B5EF4-FFF2-40B4-BE49-F238E27FC236}">
              <a16:creationId xmlns="" xmlns:a16="http://schemas.microsoft.com/office/drawing/2014/main" id="{F627C724-F25D-414B-A6F7-3FD8A47D2356}"/>
            </a:ext>
          </a:extLst>
        </xdr:cNvPr>
        <xdr:cNvSpPr>
          <a:spLocks noChangeShapeType="1"/>
        </xdr:cNvSpPr>
      </xdr:nvSpPr>
      <xdr:spPr bwMode="auto">
        <a:xfrm>
          <a:off x="4552950" y="17391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1074</xdr:row>
      <xdr:rowOff>0</xdr:rowOff>
    </xdr:from>
    <xdr:to>
      <xdr:col>10</xdr:col>
      <xdr:colOff>38100</xdr:colOff>
      <xdr:row>1074</xdr:row>
      <xdr:rowOff>0</xdr:rowOff>
    </xdr:to>
    <xdr:sp macro="" textlink="">
      <xdr:nvSpPr>
        <xdr:cNvPr id="1933" name="Line 3433">
          <a:extLst>
            <a:ext uri="{FF2B5EF4-FFF2-40B4-BE49-F238E27FC236}">
              <a16:creationId xmlns="" xmlns:a16="http://schemas.microsoft.com/office/drawing/2014/main" id="{A954A156-EAE3-4BA1-BE2E-53961C4A8527}"/>
            </a:ext>
          </a:extLst>
        </xdr:cNvPr>
        <xdr:cNvSpPr>
          <a:spLocks noChangeShapeType="1"/>
        </xdr:cNvSpPr>
      </xdr:nvSpPr>
      <xdr:spPr bwMode="auto">
        <a:xfrm>
          <a:off x="4552950" y="17391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1074</xdr:row>
      <xdr:rowOff>0</xdr:rowOff>
    </xdr:from>
    <xdr:to>
      <xdr:col>10</xdr:col>
      <xdr:colOff>38100</xdr:colOff>
      <xdr:row>1074</xdr:row>
      <xdr:rowOff>0</xdr:rowOff>
    </xdr:to>
    <xdr:sp macro="" textlink="">
      <xdr:nvSpPr>
        <xdr:cNvPr id="1934" name="Line 3434">
          <a:extLst>
            <a:ext uri="{FF2B5EF4-FFF2-40B4-BE49-F238E27FC236}">
              <a16:creationId xmlns="" xmlns:a16="http://schemas.microsoft.com/office/drawing/2014/main" id="{5A7B3833-49B6-4304-B167-17BC2D3344D4}"/>
            </a:ext>
          </a:extLst>
        </xdr:cNvPr>
        <xdr:cNvSpPr>
          <a:spLocks noChangeShapeType="1"/>
        </xdr:cNvSpPr>
      </xdr:nvSpPr>
      <xdr:spPr bwMode="auto">
        <a:xfrm>
          <a:off x="4552950" y="17391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1074</xdr:row>
      <xdr:rowOff>0</xdr:rowOff>
    </xdr:from>
    <xdr:to>
      <xdr:col>10</xdr:col>
      <xdr:colOff>38100</xdr:colOff>
      <xdr:row>1074</xdr:row>
      <xdr:rowOff>0</xdr:rowOff>
    </xdr:to>
    <xdr:sp macro="" textlink="">
      <xdr:nvSpPr>
        <xdr:cNvPr id="1935" name="Line 3435">
          <a:extLst>
            <a:ext uri="{FF2B5EF4-FFF2-40B4-BE49-F238E27FC236}">
              <a16:creationId xmlns="" xmlns:a16="http://schemas.microsoft.com/office/drawing/2014/main" id="{9CBE4BBE-D6FC-4214-B768-4456D300BBB0}"/>
            </a:ext>
          </a:extLst>
        </xdr:cNvPr>
        <xdr:cNvSpPr>
          <a:spLocks noChangeShapeType="1"/>
        </xdr:cNvSpPr>
      </xdr:nvSpPr>
      <xdr:spPr bwMode="auto">
        <a:xfrm>
          <a:off x="4552950" y="17391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1074</xdr:row>
      <xdr:rowOff>0</xdr:rowOff>
    </xdr:from>
    <xdr:to>
      <xdr:col>10</xdr:col>
      <xdr:colOff>38100</xdr:colOff>
      <xdr:row>1074</xdr:row>
      <xdr:rowOff>0</xdr:rowOff>
    </xdr:to>
    <xdr:sp macro="" textlink="">
      <xdr:nvSpPr>
        <xdr:cNvPr id="1936" name="Line 3436">
          <a:extLst>
            <a:ext uri="{FF2B5EF4-FFF2-40B4-BE49-F238E27FC236}">
              <a16:creationId xmlns="" xmlns:a16="http://schemas.microsoft.com/office/drawing/2014/main" id="{C396F60C-749D-43B0-A34E-68E4E44EF0AD}"/>
            </a:ext>
          </a:extLst>
        </xdr:cNvPr>
        <xdr:cNvSpPr>
          <a:spLocks noChangeShapeType="1"/>
        </xdr:cNvSpPr>
      </xdr:nvSpPr>
      <xdr:spPr bwMode="auto">
        <a:xfrm>
          <a:off x="4552950" y="17391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1074</xdr:row>
      <xdr:rowOff>0</xdr:rowOff>
    </xdr:from>
    <xdr:to>
      <xdr:col>10</xdr:col>
      <xdr:colOff>38100</xdr:colOff>
      <xdr:row>1074</xdr:row>
      <xdr:rowOff>0</xdr:rowOff>
    </xdr:to>
    <xdr:sp macro="" textlink="">
      <xdr:nvSpPr>
        <xdr:cNvPr id="1937" name="Line 3437">
          <a:extLst>
            <a:ext uri="{FF2B5EF4-FFF2-40B4-BE49-F238E27FC236}">
              <a16:creationId xmlns="" xmlns:a16="http://schemas.microsoft.com/office/drawing/2014/main" id="{F00D41DF-1E0D-40EF-B005-F5633BA0B7A6}"/>
            </a:ext>
          </a:extLst>
        </xdr:cNvPr>
        <xdr:cNvSpPr>
          <a:spLocks noChangeShapeType="1"/>
        </xdr:cNvSpPr>
      </xdr:nvSpPr>
      <xdr:spPr bwMode="auto">
        <a:xfrm>
          <a:off x="4552950" y="17391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1074</xdr:row>
      <xdr:rowOff>0</xdr:rowOff>
    </xdr:from>
    <xdr:to>
      <xdr:col>10</xdr:col>
      <xdr:colOff>38100</xdr:colOff>
      <xdr:row>1074</xdr:row>
      <xdr:rowOff>0</xdr:rowOff>
    </xdr:to>
    <xdr:sp macro="" textlink="">
      <xdr:nvSpPr>
        <xdr:cNvPr id="1938" name="Line 3438">
          <a:extLst>
            <a:ext uri="{FF2B5EF4-FFF2-40B4-BE49-F238E27FC236}">
              <a16:creationId xmlns="" xmlns:a16="http://schemas.microsoft.com/office/drawing/2014/main" id="{9265A01F-5C02-45EA-B19C-DEE30B241C28}"/>
            </a:ext>
          </a:extLst>
        </xdr:cNvPr>
        <xdr:cNvSpPr>
          <a:spLocks noChangeShapeType="1"/>
        </xdr:cNvSpPr>
      </xdr:nvSpPr>
      <xdr:spPr bwMode="auto">
        <a:xfrm>
          <a:off x="4552950" y="17391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1074</xdr:row>
      <xdr:rowOff>0</xdr:rowOff>
    </xdr:from>
    <xdr:to>
      <xdr:col>10</xdr:col>
      <xdr:colOff>38100</xdr:colOff>
      <xdr:row>1074</xdr:row>
      <xdr:rowOff>0</xdr:rowOff>
    </xdr:to>
    <xdr:sp macro="" textlink="">
      <xdr:nvSpPr>
        <xdr:cNvPr id="1939" name="Line 3439">
          <a:extLst>
            <a:ext uri="{FF2B5EF4-FFF2-40B4-BE49-F238E27FC236}">
              <a16:creationId xmlns="" xmlns:a16="http://schemas.microsoft.com/office/drawing/2014/main" id="{5BEDE63F-3C7F-4CAC-A9B1-A5D5CC3463EA}"/>
            </a:ext>
          </a:extLst>
        </xdr:cNvPr>
        <xdr:cNvSpPr>
          <a:spLocks noChangeShapeType="1"/>
        </xdr:cNvSpPr>
      </xdr:nvSpPr>
      <xdr:spPr bwMode="auto">
        <a:xfrm>
          <a:off x="4552950" y="17391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1074</xdr:row>
      <xdr:rowOff>0</xdr:rowOff>
    </xdr:from>
    <xdr:to>
      <xdr:col>10</xdr:col>
      <xdr:colOff>38100</xdr:colOff>
      <xdr:row>1074</xdr:row>
      <xdr:rowOff>0</xdr:rowOff>
    </xdr:to>
    <xdr:sp macro="" textlink="">
      <xdr:nvSpPr>
        <xdr:cNvPr id="1940" name="Line 3440">
          <a:extLst>
            <a:ext uri="{FF2B5EF4-FFF2-40B4-BE49-F238E27FC236}">
              <a16:creationId xmlns="" xmlns:a16="http://schemas.microsoft.com/office/drawing/2014/main" id="{ABF13065-F9A9-45A3-B996-E8451235ABEC}"/>
            </a:ext>
          </a:extLst>
        </xdr:cNvPr>
        <xdr:cNvSpPr>
          <a:spLocks noChangeShapeType="1"/>
        </xdr:cNvSpPr>
      </xdr:nvSpPr>
      <xdr:spPr bwMode="auto">
        <a:xfrm>
          <a:off x="4552950" y="17391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1074</xdr:row>
      <xdr:rowOff>0</xdr:rowOff>
    </xdr:from>
    <xdr:to>
      <xdr:col>10</xdr:col>
      <xdr:colOff>38100</xdr:colOff>
      <xdr:row>1074</xdr:row>
      <xdr:rowOff>0</xdr:rowOff>
    </xdr:to>
    <xdr:sp macro="" textlink="">
      <xdr:nvSpPr>
        <xdr:cNvPr id="1941" name="Line 3441">
          <a:extLst>
            <a:ext uri="{FF2B5EF4-FFF2-40B4-BE49-F238E27FC236}">
              <a16:creationId xmlns="" xmlns:a16="http://schemas.microsoft.com/office/drawing/2014/main" id="{92BDA1EA-DF06-4133-ADF0-E9307EBDB2C1}"/>
            </a:ext>
          </a:extLst>
        </xdr:cNvPr>
        <xdr:cNvSpPr>
          <a:spLocks noChangeShapeType="1"/>
        </xdr:cNvSpPr>
      </xdr:nvSpPr>
      <xdr:spPr bwMode="auto">
        <a:xfrm>
          <a:off x="4552950" y="17391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1074</xdr:row>
      <xdr:rowOff>0</xdr:rowOff>
    </xdr:from>
    <xdr:to>
      <xdr:col>10</xdr:col>
      <xdr:colOff>38100</xdr:colOff>
      <xdr:row>1074</xdr:row>
      <xdr:rowOff>0</xdr:rowOff>
    </xdr:to>
    <xdr:sp macro="" textlink="">
      <xdr:nvSpPr>
        <xdr:cNvPr id="1942" name="Line 3442">
          <a:extLst>
            <a:ext uri="{FF2B5EF4-FFF2-40B4-BE49-F238E27FC236}">
              <a16:creationId xmlns="" xmlns:a16="http://schemas.microsoft.com/office/drawing/2014/main" id="{2E4C400D-417F-42F0-8213-ADB803146909}"/>
            </a:ext>
          </a:extLst>
        </xdr:cNvPr>
        <xdr:cNvSpPr>
          <a:spLocks noChangeShapeType="1"/>
        </xdr:cNvSpPr>
      </xdr:nvSpPr>
      <xdr:spPr bwMode="auto">
        <a:xfrm>
          <a:off x="4552950" y="17391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1074</xdr:row>
      <xdr:rowOff>0</xdr:rowOff>
    </xdr:from>
    <xdr:to>
      <xdr:col>10</xdr:col>
      <xdr:colOff>38100</xdr:colOff>
      <xdr:row>1074</xdr:row>
      <xdr:rowOff>0</xdr:rowOff>
    </xdr:to>
    <xdr:sp macro="" textlink="">
      <xdr:nvSpPr>
        <xdr:cNvPr id="1943" name="Line 3443">
          <a:extLst>
            <a:ext uri="{FF2B5EF4-FFF2-40B4-BE49-F238E27FC236}">
              <a16:creationId xmlns="" xmlns:a16="http://schemas.microsoft.com/office/drawing/2014/main" id="{D31F9D95-D0A1-43AC-BECD-3C04FD7E87CF}"/>
            </a:ext>
          </a:extLst>
        </xdr:cNvPr>
        <xdr:cNvSpPr>
          <a:spLocks noChangeShapeType="1"/>
        </xdr:cNvSpPr>
      </xdr:nvSpPr>
      <xdr:spPr bwMode="auto">
        <a:xfrm>
          <a:off x="4552950" y="17391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1074</xdr:row>
      <xdr:rowOff>0</xdr:rowOff>
    </xdr:from>
    <xdr:to>
      <xdr:col>10</xdr:col>
      <xdr:colOff>38100</xdr:colOff>
      <xdr:row>1074</xdr:row>
      <xdr:rowOff>0</xdr:rowOff>
    </xdr:to>
    <xdr:sp macro="" textlink="">
      <xdr:nvSpPr>
        <xdr:cNvPr id="1944" name="Line 3444">
          <a:extLst>
            <a:ext uri="{FF2B5EF4-FFF2-40B4-BE49-F238E27FC236}">
              <a16:creationId xmlns="" xmlns:a16="http://schemas.microsoft.com/office/drawing/2014/main" id="{EC1C9599-C010-4249-A4DF-074C3F4EB796}"/>
            </a:ext>
          </a:extLst>
        </xdr:cNvPr>
        <xdr:cNvSpPr>
          <a:spLocks noChangeShapeType="1"/>
        </xdr:cNvSpPr>
      </xdr:nvSpPr>
      <xdr:spPr bwMode="auto">
        <a:xfrm>
          <a:off x="4552950" y="17391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1074</xdr:row>
      <xdr:rowOff>0</xdr:rowOff>
    </xdr:from>
    <xdr:to>
      <xdr:col>10</xdr:col>
      <xdr:colOff>38100</xdr:colOff>
      <xdr:row>1074</xdr:row>
      <xdr:rowOff>0</xdr:rowOff>
    </xdr:to>
    <xdr:sp macro="" textlink="">
      <xdr:nvSpPr>
        <xdr:cNvPr id="1945" name="Line 3445">
          <a:extLst>
            <a:ext uri="{FF2B5EF4-FFF2-40B4-BE49-F238E27FC236}">
              <a16:creationId xmlns="" xmlns:a16="http://schemas.microsoft.com/office/drawing/2014/main" id="{21C965A9-1432-463F-88ED-8D8CF065A5A3}"/>
            </a:ext>
          </a:extLst>
        </xdr:cNvPr>
        <xdr:cNvSpPr>
          <a:spLocks noChangeShapeType="1"/>
        </xdr:cNvSpPr>
      </xdr:nvSpPr>
      <xdr:spPr bwMode="auto">
        <a:xfrm>
          <a:off x="4552950" y="17391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1074</xdr:row>
      <xdr:rowOff>0</xdr:rowOff>
    </xdr:from>
    <xdr:to>
      <xdr:col>10</xdr:col>
      <xdr:colOff>38100</xdr:colOff>
      <xdr:row>1074</xdr:row>
      <xdr:rowOff>0</xdr:rowOff>
    </xdr:to>
    <xdr:sp macro="" textlink="">
      <xdr:nvSpPr>
        <xdr:cNvPr id="1946" name="Line 3446">
          <a:extLst>
            <a:ext uri="{FF2B5EF4-FFF2-40B4-BE49-F238E27FC236}">
              <a16:creationId xmlns="" xmlns:a16="http://schemas.microsoft.com/office/drawing/2014/main" id="{B60691FD-5E4E-48FB-8038-4BFD8BB1C4E8}"/>
            </a:ext>
          </a:extLst>
        </xdr:cNvPr>
        <xdr:cNvSpPr>
          <a:spLocks noChangeShapeType="1"/>
        </xdr:cNvSpPr>
      </xdr:nvSpPr>
      <xdr:spPr bwMode="auto">
        <a:xfrm>
          <a:off x="4552950" y="17391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1074</xdr:row>
      <xdr:rowOff>0</xdr:rowOff>
    </xdr:from>
    <xdr:to>
      <xdr:col>10</xdr:col>
      <xdr:colOff>38100</xdr:colOff>
      <xdr:row>1074</xdr:row>
      <xdr:rowOff>0</xdr:rowOff>
    </xdr:to>
    <xdr:sp macro="" textlink="">
      <xdr:nvSpPr>
        <xdr:cNvPr id="1947" name="Line 3447">
          <a:extLst>
            <a:ext uri="{FF2B5EF4-FFF2-40B4-BE49-F238E27FC236}">
              <a16:creationId xmlns="" xmlns:a16="http://schemas.microsoft.com/office/drawing/2014/main" id="{57CDCD79-6767-4161-A4AE-53CE88686EF5}"/>
            </a:ext>
          </a:extLst>
        </xdr:cNvPr>
        <xdr:cNvSpPr>
          <a:spLocks noChangeShapeType="1"/>
        </xdr:cNvSpPr>
      </xdr:nvSpPr>
      <xdr:spPr bwMode="auto">
        <a:xfrm>
          <a:off x="4552950" y="17391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1074</xdr:row>
      <xdr:rowOff>0</xdr:rowOff>
    </xdr:from>
    <xdr:to>
      <xdr:col>10</xdr:col>
      <xdr:colOff>38100</xdr:colOff>
      <xdr:row>1074</xdr:row>
      <xdr:rowOff>0</xdr:rowOff>
    </xdr:to>
    <xdr:sp macro="" textlink="">
      <xdr:nvSpPr>
        <xdr:cNvPr id="1948" name="Line 3448">
          <a:extLst>
            <a:ext uri="{FF2B5EF4-FFF2-40B4-BE49-F238E27FC236}">
              <a16:creationId xmlns="" xmlns:a16="http://schemas.microsoft.com/office/drawing/2014/main" id="{5E16378A-198B-47B8-9858-3346D80B404A}"/>
            </a:ext>
          </a:extLst>
        </xdr:cNvPr>
        <xdr:cNvSpPr>
          <a:spLocks noChangeShapeType="1"/>
        </xdr:cNvSpPr>
      </xdr:nvSpPr>
      <xdr:spPr bwMode="auto">
        <a:xfrm>
          <a:off x="4552950" y="17391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1074</xdr:row>
      <xdr:rowOff>0</xdr:rowOff>
    </xdr:from>
    <xdr:to>
      <xdr:col>10</xdr:col>
      <xdr:colOff>38100</xdr:colOff>
      <xdr:row>1074</xdr:row>
      <xdr:rowOff>0</xdr:rowOff>
    </xdr:to>
    <xdr:sp macro="" textlink="">
      <xdr:nvSpPr>
        <xdr:cNvPr id="1949" name="Line 3449">
          <a:extLst>
            <a:ext uri="{FF2B5EF4-FFF2-40B4-BE49-F238E27FC236}">
              <a16:creationId xmlns="" xmlns:a16="http://schemas.microsoft.com/office/drawing/2014/main" id="{B3005FB1-3C70-4785-A202-4BFF7FADF271}"/>
            </a:ext>
          </a:extLst>
        </xdr:cNvPr>
        <xdr:cNvSpPr>
          <a:spLocks noChangeShapeType="1"/>
        </xdr:cNvSpPr>
      </xdr:nvSpPr>
      <xdr:spPr bwMode="auto">
        <a:xfrm>
          <a:off x="4552950" y="17391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1074</xdr:row>
      <xdr:rowOff>0</xdr:rowOff>
    </xdr:from>
    <xdr:to>
      <xdr:col>10</xdr:col>
      <xdr:colOff>38100</xdr:colOff>
      <xdr:row>1074</xdr:row>
      <xdr:rowOff>0</xdr:rowOff>
    </xdr:to>
    <xdr:sp macro="" textlink="">
      <xdr:nvSpPr>
        <xdr:cNvPr id="1950" name="Line 3450">
          <a:extLst>
            <a:ext uri="{FF2B5EF4-FFF2-40B4-BE49-F238E27FC236}">
              <a16:creationId xmlns="" xmlns:a16="http://schemas.microsoft.com/office/drawing/2014/main" id="{BC7F7924-10EE-422D-BBC5-32C7F3CBA7CC}"/>
            </a:ext>
          </a:extLst>
        </xdr:cNvPr>
        <xdr:cNvSpPr>
          <a:spLocks noChangeShapeType="1"/>
        </xdr:cNvSpPr>
      </xdr:nvSpPr>
      <xdr:spPr bwMode="auto">
        <a:xfrm>
          <a:off x="4552950" y="17391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1074</xdr:row>
      <xdr:rowOff>0</xdr:rowOff>
    </xdr:from>
    <xdr:to>
      <xdr:col>10</xdr:col>
      <xdr:colOff>38100</xdr:colOff>
      <xdr:row>1074</xdr:row>
      <xdr:rowOff>0</xdr:rowOff>
    </xdr:to>
    <xdr:sp macro="" textlink="">
      <xdr:nvSpPr>
        <xdr:cNvPr id="1951" name="Line 3451">
          <a:extLst>
            <a:ext uri="{FF2B5EF4-FFF2-40B4-BE49-F238E27FC236}">
              <a16:creationId xmlns="" xmlns:a16="http://schemas.microsoft.com/office/drawing/2014/main" id="{BC730923-6429-464E-A192-A5DCDCF04D7A}"/>
            </a:ext>
          </a:extLst>
        </xdr:cNvPr>
        <xdr:cNvSpPr>
          <a:spLocks noChangeShapeType="1"/>
        </xdr:cNvSpPr>
      </xdr:nvSpPr>
      <xdr:spPr bwMode="auto">
        <a:xfrm>
          <a:off x="4552950" y="17391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1074</xdr:row>
      <xdr:rowOff>0</xdr:rowOff>
    </xdr:from>
    <xdr:to>
      <xdr:col>10</xdr:col>
      <xdr:colOff>38100</xdr:colOff>
      <xdr:row>1074</xdr:row>
      <xdr:rowOff>0</xdr:rowOff>
    </xdr:to>
    <xdr:sp macro="" textlink="">
      <xdr:nvSpPr>
        <xdr:cNvPr id="1952" name="Line 3452">
          <a:extLst>
            <a:ext uri="{FF2B5EF4-FFF2-40B4-BE49-F238E27FC236}">
              <a16:creationId xmlns="" xmlns:a16="http://schemas.microsoft.com/office/drawing/2014/main" id="{B4EA1EB4-9E84-4425-9F0B-2DE26FCF20DD}"/>
            </a:ext>
          </a:extLst>
        </xdr:cNvPr>
        <xdr:cNvSpPr>
          <a:spLocks noChangeShapeType="1"/>
        </xdr:cNvSpPr>
      </xdr:nvSpPr>
      <xdr:spPr bwMode="auto">
        <a:xfrm>
          <a:off x="4552950" y="17391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1074</xdr:row>
      <xdr:rowOff>0</xdr:rowOff>
    </xdr:from>
    <xdr:to>
      <xdr:col>10</xdr:col>
      <xdr:colOff>38100</xdr:colOff>
      <xdr:row>1074</xdr:row>
      <xdr:rowOff>0</xdr:rowOff>
    </xdr:to>
    <xdr:sp macro="" textlink="">
      <xdr:nvSpPr>
        <xdr:cNvPr id="1953" name="Line 3453">
          <a:extLst>
            <a:ext uri="{FF2B5EF4-FFF2-40B4-BE49-F238E27FC236}">
              <a16:creationId xmlns="" xmlns:a16="http://schemas.microsoft.com/office/drawing/2014/main" id="{80CE801A-3567-4243-88F8-F6C2969A6B6A}"/>
            </a:ext>
          </a:extLst>
        </xdr:cNvPr>
        <xdr:cNvSpPr>
          <a:spLocks noChangeShapeType="1"/>
        </xdr:cNvSpPr>
      </xdr:nvSpPr>
      <xdr:spPr bwMode="auto">
        <a:xfrm>
          <a:off x="4552950" y="17391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1074</xdr:row>
      <xdr:rowOff>0</xdr:rowOff>
    </xdr:from>
    <xdr:to>
      <xdr:col>10</xdr:col>
      <xdr:colOff>38100</xdr:colOff>
      <xdr:row>1074</xdr:row>
      <xdr:rowOff>0</xdr:rowOff>
    </xdr:to>
    <xdr:sp macro="" textlink="">
      <xdr:nvSpPr>
        <xdr:cNvPr id="1954" name="Line 3454">
          <a:extLst>
            <a:ext uri="{FF2B5EF4-FFF2-40B4-BE49-F238E27FC236}">
              <a16:creationId xmlns="" xmlns:a16="http://schemas.microsoft.com/office/drawing/2014/main" id="{CB8C5093-1F36-4A51-A0A8-1D961311D24E}"/>
            </a:ext>
          </a:extLst>
        </xdr:cNvPr>
        <xdr:cNvSpPr>
          <a:spLocks noChangeShapeType="1"/>
        </xdr:cNvSpPr>
      </xdr:nvSpPr>
      <xdr:spPr bwMode="auto">
        <a:xfrm>
          <a:off x="4552950" y="17391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1074</xdr:row>
      <xdr:rowOff>0</xdr:rowOff>
    </xdr:from>
    <xdr:to>
      <xdr:col>10</xdr:col>
      <xdr:colOff>38100</xdr:colOff>
      <xdr:row>1074</xdr:row>
      <xdr:rowOff>0</xdr:rowOff>
    </xdr:to>
    <xdr:sp macro="" textlink="">
      <xdr:nvSpPr>
        <xdr:cNvPr id="1955" name="Line 3420">
          <a:extLst>
            <a:ext uri="{FF2B5EF4-FFF2-40B4-BE49-F238E27FC236}">
              <a16:creationId xmlns="" xmlns:a16="http://schemas.microsoft.com/office/drawing/2014/main" id="{E0936BB8-1226-4E7F-8FCD-077E22F71124}"/>
            </a:ext>
          </a:extLst>
        </xdr:cNvPr>
        <xdr:cNvSpPr>
          <a:spLocks noChangeShapeType="1"/>
        </xdr:cNvSpPr>
      </xdr:nvSpPr>
      <xdr:spPr bwMode="auto">
        <a:xfrm>
          <a:off x="4552950" y="17391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1074</xdr:row>
      <xdr:rowOff>0</xdr:rowOff>
    </xdr:from>
    <xdr:to>
      <xdr:col>10</xdr:col>
      <xdr:colOff>38100</xdr:colOff>
      <xdr:row>1074</xdr:row>
      <xdr:rowOff>0</xdr:rowOff>
    </xdr:to>
    <xdr:sp macro="" textlink="">
      <xdr:nvSpPr>
        <xdr:cNvPr id="1956" name="Line 3421">
          <a:extLst>
            <a:ext uri="{FF2B5EF4-FFF2-40B4-BE49-F238E27FC236}">
              <a16:creationId xmlns="" xmlns:a16="http://schemas.microsoft.com/office/drawing/2014/main" id="{78943E91-64EA-47E5-900A-283793F9F632}"/>
            </a:ext>
          </a:extLst>
        </xdr:cNvPr>
        <xdr:cNvSpPr>
          <a:spLocks noChangeShapeType="1"/>
        </xdr:cNvSpPr>
      </xdr:nvSpPr>
      <xdr:spPr bwMode="auto">
        <a:xfrm>
          <a:off x="4552950" y="17391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1074</xdr:row>
      <xdr:rowOff>0</xdr:rowOff>
    </xdr:from>
    <xdr:to>
      <xdr:col>10</xdr:col>
      <xdr:colOff>38100</xdr:colOff>
      <xdr:row>1074</xdr:row>
      <xdr:rowOff>0</xdr:rowOff>
    </xdr:to>
    <xdr:sp macro="" textlink="">
      <xdr:nvSpPr>
        <xdr:cNvPr id="1957" name="Line 3422">
          <a:extLst>
            <a:ext uri="{FF2B5EF4-FFF2-40B4-BE49-F238E27FC236}">
              <a16:creationId xmlns="" xmlns:a16="http://schemas.microsoft.com/office/drawing/2014/main" id="{D55E57B4-95E7-4C9F-9D8B-CCFD74EBC8D1}"/>
            </a:ext>
          </a:extLst>
        </xdr:cNvPr>
        <xdr:cNvSpPr>
          <a:spLocks noChangeShapeType="1"/>
        </xdr:cNvSpPr>
      </xdr:nvSpPr>
      <xdr:spPr bwMode="auto">
        <a:xfrm>
          <a:off x="4552950" y="17391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1074</xdr:row>
      <xdr:rowOff>0</xdr:rowOff>
    </xdr:from>
    <xdr:to>
      <xdr:col>10</xdr:col>
      <xdr:colOff>38100</xdr:colOff>
      <xdr:row>1074</xdr:row>
      <xdr:rowOff>0</xdr:rowOff>
    </xdr:to>
    <xdr:sp macro="" textlink="">
      <xdr:nvSpPr>
        <xdr:cNvPr id="1958" name="Line 3423">
          <a:extLst>
            <a:ext uri="{FF2B5EF4-FFF2-40B4-BE49-F238E27FC236}">
              <a16:creationId xmlns="" xmlns:a16="http://schemas.microsoft.com/office/drawing/2014/main" id="{F6B6886E-E23B-4A8D-9784-8DF8282EE474}"/>
            </a:ext>
          </a:extLst>
        </xdr:cNvPr>
        <xdr:cNvSpPr>
          <a:spLocks noChangeShapeType="1"/>
        </xdr:cNvSpPr>
      </xdr:nvSpPr>
      <xdr:spPr bwMode="auto">
        <a:xfrm>
          <a:off x="4552950" y="17391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1074</xdr:row>
      <xdr:rowOff>0</xdr:rowOff>
    </xdr:from>
    <xdr:to>
      <xdr:col>10</xdr:col>
      <xdr:colOff>38100</xdr:colOff>
      <xdr:row>1074</xdr:row>
      <xdr:rowOff>0</xdr:rowOff>
    </xdr:to>
    <xdr:sp macro="" textlink="">
      <xdr:nvSpPr>
        <xdr:cNvPr id="1959" name="Line 3424">
          <a:extLst>
            <a:ext uri="{FF2B5EF4-FFF2-40B4-BE49-F238E27FC236}">
              <a16:creationId xmlns="" xmlns:a16="http://schemas.microsoft.com/office/drawing/2014/main" id="{62C76C57-0240-4AA6-9186-417445A3CD0C}"/>
            </a:ext>
          </a:extLst>
        </xdr:cNvPr>
        <xdr:cNvSpPr>
          <a:spLocks noChangeShapeType="1"/>
        </xdr:cNvSpPr>
      </xdr:nvSpPr>
      <xdr:spPr bwMode="auto">
        <a:xfrm>
          <a:off x="4552950" y="17391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1074</xdr:row>
      <xdr:rowOff>0</xdr:rowOff>
    </xdr:from>
    <xdr:to>
      <xdr:col>10</xdr:col>
      <xdr:colOff>38100</xdr:colOff>
      <xdr:row>1074</xdr:row>
      <xdr:rowOff>0</xdr:rowOff>
    </xdr:to>
    <xdr:sp macro="" textlink="">
      <xdr:nvSpPr>
        <xdr:cNvPr id="1960" name="Line 3425">
          <a:extLst>
            <a:ext uri="{FF2B5EF4-FFF2-40B4-BE49-F238E27FC236}">
              <a16:creationId xmlns="" xmlns:a16="http://schemas.microsoft.com/office/drawing/2014/main" id="{90456DA2-9592-4D9C-AD6B-139DFCE8CBD4}"/>
            </a:ext>
          </a:extLst>
        </xdr:cNvPr>
        <xdr:cNvSpPr>
          <a:spLocks noChangeShapeType="1"/>
        </xdr:cNvSpPr>
      </xdr:nvSpPr>
      <xdr:spPr bwMode="auto">
        <a:xfrm>
          <a:off x="4552950" y="17391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1074</xdr:row>
      <xdr:rowOff>0</xdr:rowOff>
    </xdr:from>
    <xdr:to>
      <xdr:col>10</xdr:col>
      <xdr:colOff>38100</xdr:colOff>
      <xdr:row>1074</xdr:row>
      <xdr:rowOff>0</xdr:rowOff>
    </xdr:to>
    <xdr:sp macro="" textlink="">
      <xdr:nvSpPr>
        <xdr:cNvPr id="1961" name="Line 3426">
          <a:extLst>
            <a:ext uri="{FF2B5EF4-FFF2-40B4-BE49-F238E27FC236}">
              <a16:creationId xmlns="" xmlns:a16="http://schemas.microsoft.com/office/drawing/2014/main" id="{F7697EE5-C1AF-4404-B9DF-508F186C06F4}"/>
            </a:ext>
          </a:extLst>
        </xdr:cNvPr>
        <xdr:cNvSpPr>
          <a:spLocks noChangeShapeType="1"/>
        </xdr:cNvSpPr>
      </xdr:nvSpPr>
      <xdr:spPr bwMode="auto">
        <a:xfrm>
          <a:off x="4552950" y="17391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1074</xdr:row>
      <xdr:rowOff>0</xdr:rowOff>
    </xdr:from>
    <xdr:to>
      <xdr:col>10</xdr:col>
      <xdr:colOff>38100</xdr:colOff>
      <xdr:row>1074</xdr:row>
      <xdr:rowOff>0</xdr:rowOff>
    </xdr:to>
    <xdr:sp macro="" textlink="">
      <xdr:nvSpPr>
        <xdr:cNvPr id="1962" name="Line 3427">
          <a:extLst>
            <a:ext uri="{FF2B5EF4-FFF2-40B4-BE49-F238E27FC236}">
              <a16:creationId xmlns="" xmlns:a16="http://schemas.microsoft.com/office/drawing/2014/main" id="{D7279B06-1FA6-4BC6-B6FD-CF666F0A63D0}"/>
            </a:ext>
          </a:extLst>
        </xdr:cNvPr>
        <xdr:cNvSpPr>
          <a:spLocks noChangeShapeType="1"/>
        </xdr:cNvSpPr>
      </xdr:nvSpPr>
      <xdr:spPr bwMode="auto">
        <a:xfrm>
          <a:off x="4552950" y="17391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1074</xdr:row>
      <xdr:rowOff>0</xdr:rowOff>
    </xdr:from>
    <xdr:to>
      <xdr:col>10</xdr:col>
      <xdr:colOff>38100</xdr:colOff>
      <xdr:row>1074</xdr:row>
      <xdr:rowOff>0</xdr:rowOff>
    </xdr:to>
    <xdr:sp macro="" textlink="">
      <xdr:nvSpPr>
        <xdr:cNvPr id="1963" name="Line 3428">
          <a:extLst>
            <a:ext uri="{FF2B5EF4-FFF2-40B4-BE49-F238E27FC236}">
              <a16:creationId xmlns="" xmlns:a16="http://schemas.microsoft.com/office/drawing/2014/main" id="{911A0797-F411-49C2-B8E5-940AA5340AAC}"/>
            </a:ext>
          </a:extLst>
        </xdr:cNvPr>
        <xdr:cNvSpPr>
          <a:spLocks noChangeShapeType="1"/>
        </xdr:cNvSpPr>
      </xdr:nvSpPr>
      <xdr:spPr bwMode="auto">
        <a:xfrm>
          <a:off x="4552950" y="17391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1074</xdr:row>
      <xdr:rowOff>0</xdr:rowOff>
    </xdr:from>
    <xdr:to>
      <xdr:col>10</xdr:col>
      <xdr:colOff>38100</xdr:colOff>
      <xdr:row>1074</xdr:row>
      <xdr:rowOff>0</xdr:rowOff>
    </xdr:to>
    <xdr:sp macro="" textlink="">
      <xdr:nvSpPr>
        <xdr:cNvPr id="1964" name="Line 3429">
          <a:extLst>
            <a:ext uri="{FF2B5EF4-FFF2-40B4-BE49-F238E27FC236}">
              <a16:creationId xmlns="" xmlns:a16="http://schemas.microsoft.com/office/drawing/2014/main" id="{9D0537EB-D31C-4F14-B340-04305E9D0B07}"/>
            </a:ext>
          </a:extLst>
        </xdr:cNvPr>
        <xdr:cNvSpPr>
          <a:spLocks noChangeShapeType="1"/>
        </xdr:cNvSpPr>
      </xdr:nvSpPr>
      <xdr:spPr bwMode="auto">
        <a:xfrm>
          <a:off x="4552950" y="17391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1074</xdr:row>
      <xdr:rowOff>0</xdr:rowOff>
    </xdr:from>
    <xdr:to>
      <xdr:col>10</xdr:col>
      <xdr:colOff>38100</xdr:colOff>
      <xdr:row>1074</xdr:row>
      <xdr:rowOff>0</xdr:rowOff>
    </xdr:to>
    <xdr:sp macro="" textlink="">
      <xdr:nvSpPr>
        <xdr:cNvPr id="1965" name="Line 3430">
          <a:extLst>
            <a:ext uri="{FF2B5EF4-FFF2-40B4-BE49-F238E27FC236}">
              <a16:creationId xmlns="" xmlns:a16="http://schemas.microsoft.com/office/drawing/2014/main" id="{C6CBDA58-6884-4D5B-9C6B-7F5F524810F2}"/>
            </a:ext>
          </a:extLst>
        </xdr:cNvPr>
        <xdr:cNvSpPr>
          <a:spLocks noChangeShapeType="1"/>
        </xdr:cNvSpPr>
      </xdr:nvSpPr>
      <xdr:spPr bwMode="auto">
        <a:xfrm>
          <a:off x="4552950" y="17391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1074</xdr:row>
      <xdr:rowOff>0</xdr:rowOff>
    </xdr:from>
    <xdr:to>
      <xdr:col>10</xdr:col>
      <xdr:colOff>38100</xdr:colOff>
      <xdr:row>1074</xdr:row>
      <xdr:rowOff>0</xdr:rowOff>
    </xdr:to>
    <xdr:sp macro="" textlink="">
      <xdr:nvSpPr>
        <xdr:cNvPr id="1966" name="Line 3431">
          <a:extLst>
            <a:ext uri="{FF2B5EF4-FFF2-40B4-BE49-F238E27FC236}">
              <a16:creationId xmlns="" xmlns:a16="http://schemas.microsoft.com/office/drawing/2014/main" id="{9203FD32-C344-4A74-B3CC-A702E380A9B5}"/>
            </a:ext>
          </a:extLst>
        </xdr:cNvPr>
        <xdr:cNvSpPr>
          <a:spLocks noChangeShapeType="1"/>
        </xdr:cNvSpPr>
      </xdr:nvSpPr>
      <xdr:spPr bwMode="auto">
        <a:xfrm>
          <a:off x="4552950" y="17391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1074</xdr:row>
      <xdr:rowOff>0</xdr:rowOff>
    </xdr:from>
    <xdr:to>
      <xdr:col>10</xdr:col>
      <xdr:colOff>38100</xdr:colOff>
      <xdr:row>1074</xdr:row>
      <xdr:rowOff>0</xdr:rowOff>
    </xdr:to>
    <xdr:sp macro="" textlink="">
      <xdr:nvSpPr>
        <xdr:cNvPr id="1967" name="Line 3432">
          <a:extLst>
            <a:ext uri="{FF2B5EF4-FFF2-40B4-BE49-F238E27FC236}">
              <a16:creationId xmlns="" xmlns:a16="http://schemas.microsoft.com/office/drawing/2014/main" id="{F04DD4AA-5FEE-43BE-8A77-166C5CDBAAFA}"/>
            </a:ext>
          </a:extLst>
        </xdr:cNvPr>
        <xdr:cNvSpPr>
          <a:spLocks noChangeShapeType="1"/>
        </xdr:cNvSpPr>
      </xdr:nvSpPr>
      <xdr:spPr bwMode="auto">
        <a:xfrm>
          <a:off x="4552950" y="17391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1074</xdr:row>
      <xdr:rowOff>0</xdr:rowOff>
    </xdr:from>
    <xdr:to>
      <xdr:col>10</xdr:col>
      <xdr:colOff>38100</xdr:colOff>
      <xdr:row>1074</xdr:row>
      <xdr:rowOff>0</xdr:rowOff>
    </xdr:to>
    <xdr:sp macro="" textlink="">
      <xdr:nvSpPr>
        <xdr:cNvPr id="1968" name="Line 3433">
          <a:extLst>
            <a:ext uri="{FF2B5EF4-FFF2-40B4-BE49-F238E27FC236}">
              <a16:creationId xmlns="" xmlns:a16="http://schemas.microsoft.com/office/drawing/2014/main" id="{B9BDF281-8F65-4CFB-8092-AC25EAE098E0}"/>
            </a:ext>
          </a:extLst>
        </xdr:cNvPr>
        <xdr:cNvSpPr>
          <a:spLocks noChangeShapeType="1"/>
        </xdr:cNvSpPr>
      </xdr:nvSpPr>
      <xdr:spPr bwMode="auto">
        <a:xfrm>
          <a:off x="4552950" y="17391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1074</xdr:row>
      <xdr:rowOff>0</xdr:rowOff>
    </xdr:from>
    <xdr:to>
      <xdr:col>10</xdr:col>
      <xdr:colOff>38100</xdr:colOff>
      <xdr:row>1074</xdr:row>
      <xdr:rowOff>0</xdr:rowOff>
    </xdr:to>
    <xdr:sp macro="" textlink="">
      <xdr:nvSpPr>
        <xdr:cNvPr id="1969" name="Line 3434">
          <a:extLst>
            <a:ext uri="{FF2B5EF4-FFF2-40B4-BE49-F238E27FC236}">
              <a16:creationId xmlns="" xmlns:a16="http://schemas.microsoft.com/office/drawing/2014/main" id="{197AC03A-CEEE-4DA9-9A3C-2F38E5EDC9E7}"/>
            </a:ext>
          </a:extLst>
        </xdr:cNvPr>
        <xdr:cNvSpPr>
          <a:spLocks noChangeShapeType="1"/>
        </xdr:cNvSpPr>
      </xdr:nvSpPr>
      <xdr:spPr bwMode="auto">
        <a:xfrm>
          <a:off x="4552950" y="17391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1074</xdr:row>
      <xdr:rowOff>0</xdr:rowOff>
    </xdr:from>
    <xdr:to>
      <xdr:col>10</xdr:col>
      <xdr:colOff>38100</xdr:colOff>
      <xdr:row>1074</xdr:row>
      <xdr:rowOff>0</xdr:rowOff>
    </xdr:to>
    <xdr:sp macro="" textlink="">
      <xdr:nvSpPr>
        <xdr:cNvPr id="1970" name="Line 3435">
          <a:extLst>
            <a:ext uri="{FF2B5EF4-FFF2-40B4-BE49-F238E27FC236}">
              <a16:creationId xmlns="" xmlns:a16="http://schemas.microsoft.com/office/drawing/2014/main" id="{D165BA59-CBE4-4434-A02E-629483C44771}"/>
            </a:ext>
          </a:extLst>
        </xdr:cNvPr>
        <xdr:cNvSpPr>
          <a:spLocks noChangeShapeType="1"/>
        </xdr:cNvSpPr>
      </xdr:nvSpPr>
      <xdr:spPr bwMode="auto">
        <a:xfrm>
          <a:off x="4552950" y="17391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1074</xdr:row>
      <xdr:rowOff>0</xdr:rowOff>
    </xdr:from>
    <xdr:to>
      <xdr:col>10</xdr:col>
      <xdr:colOff>38100</xdr:colOff>
      <xdr:row>1074</xdr:row>
      <xdr:rowOff>0</xdr:rowOff>
    </xdr:to>
    <xdr:sp macro="" textlink="">
      <xdr:nvSpPr>
        <xdr:cNvPr id="1971" name="Line 3436">
          <a:extLst>
            <a:ext uri="{FF2B5EF4-FFF2-40B4-BE49-F238E27FC236}">
              <a16:creationId xmlns="" xmlns:a16="http://schemas.microsoft.com/office/drawing/2014/main" id="{A29FB95B-CD69-4FFF-AA6A-9124341C4127}"/>
            </a:ext>
          </a:extLst>
        </xdr:cNvPr>
        <xdr:cNvSpPr>
          <a:spLocks noChangeShapeType="1"/>
        </xdr:cNvSpPr>
      </xdr:nvSpPr>
      <xdr:spPr bwMode="auto">
        <a:xfrm>
          <a:off x="4552950" y="17391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1074</xdr:row>
      <xdr:rowOff>0</xdr:rowOff>
    </xdr:from>
    <xdr:to>
      <xdr:col>10</xdr:col>
      <xdr:colOff>38100</xdr:colOff>
      <xdr:row>1074</xdr:row>
      <xdr:rowOff>0</xdr:rowOff>
    </xdr:to>
    <xdr:sp macro="" textlink="">
      <xdr:nvSpPr>
        <xdr:cNvPr id="1972" name="Line 3437">
          <a:extLst>
            <a:ext uri="{FF2B5EF4-FFF2-40B4-BE49-F238E27FC236}">
              <a16:creationId xmlns="" xmlns:a16="http://schemas.microsoft.com/office/drawing/2014/main" id="{38A6C272-5116-4FDF-BBB7-3E9D4A22088D}"/>
            </a:ext>
          </a:extLst>
        </xdr:cNvPr>
        <xdr:cNvSpPr>
          <a:spLocks noChangeShapeType="1"/>
        </xdr:cNvSpPr>
      </xdr:nvSpPr>
      <xdr:spPr bwMode="auto">
        <a:xfrm>
          <a:off x="4552950" y="17391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1074</xdr:row>
      <xdr:rowOff>0</xdr:rowOff>
    </xdr:from>
    <xdr:to>
      <xdr:col>10</xdr:col>
      <xdr:colOff>38100</xdr:colOff>
      <xdr:row>1074</xdr:row>
      <xdr:rowOff>0</xdr:rowOff>
    </xdr:to>
    <xdr:sp macro="" textlink="">
      <xdr:nvSpPr>
        <xdr:cNvPr id="1973" name="Line 3438">
          <a:extLst>
            <a:ext uri="{FF2B5EF4-FFF2-40B4-BE49-F238E27FC236}">
              <a16:creationId xmlns="" xmlns:a16="http://schemas.microsoft.com/office/drawing/2014/main" id="{CD69E020-6F96-4A40-84B0-050768EFA9D4}"/>
            </a:ext>
          </a:extLst>
        </xdr:cNvPr>
        <xdr:cNvSpPr>
          <a:spLocks noChangeShapeType="1"/>
        </xdr:cNvSpPr>
      </xdr:nvSpPr>
      <xdr:spPr bwMode="auto">
        <a:xfrm>
          <a:off x="4552950" y="17391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1074</xdr:row>
      <xdr:rowOff>0</xdr:rowOff>
    </xdr:from>
    <xdr:to>
      <xdr:col>10</xdr:col>
      <xdr:colOff>38100</xdr:colOff>
      <xdr:row>1074</xdr:row>
      <xdr:rowOff>0</xdr:rowOff>
    </xdr:to>
    <xdr:sp macro="" textlink="">
      <xdr:nvSpPr>
        <xdr:cNvPr id="1974" name="Line 3439">
          <a:extLst>
            <a:ext uri="{FF2B5EF4-FFF2-40B4-BE49-F238E27FC236}">
              <a16:creationId xmlns="" xmlns:a16="http://schemas.microsoft.com/office/drawing/2014/main" id="{28F2E1E4-528D-4C9B-AB8F-5B0479F1A278}"/>
            </a:ext>
          </a:extLst>
        </xdr:cNvPr>
        <xdr:cNvSpPr>
          <a:spLocks noChangeShapeType="1"/>
        </xdr:cNvSpPr>
      </xdr:nvSpPr>
      <xdr:spPr bwMode="auto">
        <a:xfrm>
          <a:off x="4552950" y="17391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1074</xdr:row>
      <xdr:rowOff>0</xdr:rowOff>
    </xdr:from>
    <xdr:to>
      <xdr:col>10</xdr:col>
      <xdr:colOff>38100</xdr:colOff>
      <xdr:row>1074</xdr:row>
      <xdr:rowOff>0</xdr:rowOff>
    </xdr:to>
    <xdr:sp macro="" textlink="">
      <xdr:nvSpPr>
        <xdr:cNvPr id="1975" name="Line 3440">
          <a:extLst>
            <a:ext uri="{FF2B5EF4-FFF2-40B4-BE49-F238E27FC236}">
              <a16:creationId xmlns="" xmlns:a16="http://schemas.microsoft.com/office/drawing/2014/main" id="{0FAF048E-D825-473F-9AC1-5A255DAB5F8A}"/>
            </a:ext>
          </a:extLst>
        </xdr:cNvPr>
        <xdr:cNvSpPr>
          <a:spLocks noChangeShapeType="1"/>
        </xdr:cNvSpPr>
      </xdr:nvSpPr>
      <xdr:spPr bwMode="auto">
        <a:xfrm>
          <a:off x="4552950" y="17391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1074</xdr:row>
      <xdr:rowOff>0</xdr:rowOff>
    </xdr:from>
    <xdr:to>
      <xdr:col>10</xdr:col>
      <xdr:colOff>38100</xdr:colOff>
      <xdr:row>1074</xdr:row>
      <xdr:rowOff>0</xdr:rowOff>
    </xdr:to>
    <xdr:sp macro="" textlink="">
      <xdr:nvSpPr>
        <xdr:cNvPr id="1976" name="Line 3441">
          <a:extLst>
            <a:ext uri="{FF2B5EF4-FFF2-40B4-BE49-F238E27FC236}">
              <a16:creationId xmlns="" xmlns:a16="http://schemas.microsoft.com/office/drawing/2014/main" id="{BEFD305C-C719-4BBD-9435-88A29F987E6C}"/>
            </a:ext>
          </a:extLst>
        </xdr:cNvPr>
        <xdr:cNvSpPr>
          <a:spLocks noChangeShapeType="1"/>
        </xdr:cNvSpPr>
      </xdr:nvSpPr>
      <xdr:spPr bwMode="auto">
        <a:xfrm>
          <a:off x="4552950" y="17391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1074</xdr:row>
      <xdr:rowOff>0</xdr:rowOff>
    </xdr:from>
    <xdr:to>
      <xdr:col>10</xdr:col>
      <xdr:colOff>38100</xdr:colOff>
      <xdr:row>1074</xdr:row>
      <xdr:rowOff>0</xdr:rowOff>
    </xdr:to>
    <xdr:sp macro="" textlink="">
      <xdr:nvSpPr>
        <xdr:cNvPr id="1977" name="Line 3442">
          <a:extLst>
            <a:ext uri="{FF2B5EF4-FFF2-40B4-BE49-F238E27FC236}">
              <a16:creationId xmlns="" xmlns:a16="http://schemas.microsoft.com/office/drawing/2014/main" id="{2D389CC5-E179-42B9-AAE6-FF21DB270606}"/>
            </a:ext>
          </a:extLst>
        </xdr:cNvPr>
        <xdr:cNvSpPr>
          <a:spLocks noChangeShapeType="1"/>
        </xdr:cNvSpPr>
      </xdr:nvSpPr>
      <xdr:spPr bwMode="auto">
        <a:xfrm>
          <a:off x="4552950" y="17391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1074</xdr:row>
      <xdr:rowOff>0</xdr:rowOff>
    </xdr:from>
    <xdr:to>
      <xdr:col>10</xdr:col>
      <xdr:colOff>38100</xdr:colOff>
      <xdr:row>1074</xdr:row>
      <xdr:rowOff>0</xdr:rowOff>
    </xdr:to>
    <xdr:sp macro="" textlink="">
      <xdr:nvSpPr>
        <xdr:cNvPr id="1978" name="Line 3443">
          <a:extLst>
            <a:ext uri="{FF2B5EF4-FFF2-40B4-BE49-F238E27FC236}">
              <a16:creationId xmlns="" xmlns:a16="http://schemas.microsoft.com/office/drawing/2014/main" id="{9EAB6351-AF77-4D16-A078-348B10F0BA34}"/>
            </a:ext>
          </a:extLst>
        </xdr:cNvPr>
        <xdr:cNvSpPr>
          <a:spLocks noChangeShapeType="1"/>
        </xdr:cNvSpPr>
      </xdr:nvSpPr>
      <xdr:spPr bwMode="auto">
        <a:xfrm>
          <a:off x="4552950" y="17391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1074</xdr:row>
      <xdr:rowOff>0</xdr:rowOff>
    </xdr:from>
    <xdr:to>
      <xdr:col>10</xdr:col>
      <xdr:colOff>38100</xdr:colOff>
      <xdr:row>1074</xdr:row>
      <xdr:rowOff>0</xdr:rowOff>
    </xdr:to>
    <xdr:sp macro="" textlink="">
      <xdr:nvSpPr>
        <xdr:cNvPr id="1979" name="Line 3444">
          <a:extLst>
            <a:ext uri="{FF2B5EF4-FFF2-40B4-BE49-F238E27FC236}">
              <a16:creationId xmlns="" xmlns:a16="http://schemas.microsoft.com/office/drawing/2014/main" id="{8C7F22A7-929B-4442-BFEF-220883C03C58}"/>
            </a:ext>
          </a:extLst>
        </xdr:cNvPr>
        <xdr:cNvSpPr>
          <a:spLocks noChangeShapeType="1"/>
        </xdr:cNvSpPr>
      </xdr:nvSpPr>
      <xdr:spPr bwMode="auto">
        <a:xfrm>
          <a:off x="4552950" y="17391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1074</xdr:row>
      <xdr:rowOff>0</xdr:rowOff>
    </xdr:from>
    <xdr:to>
      <xdr:col>10</xdr:col>
      <xdr:colOff>38100</xdr:colOff>
      <xdr:row>1074</xdr:row>
      <xdr:rowOff>0</xdr:rowOff>
    </xdr:to>
    <xdr:sp macro="" textlink="">
      <xdr:nvSpPr>
        <xdr:cNvPr id="1980" name="Line 3445">
          <a:extLst>
            <a:ext uri="{FF2B5EF4-FFF2-40B4-BE49-F238E27FC236}">
              <a16:creationId xmlns="" xmlns:a16="http://schemas.microsoft.com/office/drawing/2014/main" id="{69D6C0D9-EB73-40D1-BE23-11E3BAE3DF98}"/>
            </a:ext>
          </a:extLst>
        </xdr:cNvPr>
        <xdr:cNvSpPr>
          <a:spLocks noChangeShapeType="1"/>
        </xdr:cNvSpPr>
      </xdr:nvSpPr>
      <xdr:spPr bwMode="auto">
        <a:xfrm>
          <a:off x="4552950" y="17391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1074</xdr:row>
      <xdr:rowOff>0</xdr:rowOff>
    </xdr:from>
    <xdr:to>
      <xdr:col>10</xdr:col>
      <xdr:colOff>38100</xdr:colOff>
      <xdr:row>1074</xdr:row>
      <xdr:rowOff>0</xdr:rowOff>
    </xdr:to>
    <xdr:sp macro="" textlink="">
      <xdr:nvSpPr>
        <xdr:cNvPr id="1981" name="Line 3446">
          <a:extLst>
            <a:ext uri="{FF2B5EF4-FFF2-40B4-BE49-F238E27FC236}">
              <a16:creationId xmlns="" xmlns:a16="http://schemas.microsoft.com/office/drawing/2014/main" id="{1DAE4D78-55FE-4983-AFBD-C2BDB76A03BF}"/>
            </a:ext>
          </a:extLst>
        </xdr:cNvPr>
        <xdr:cNvSpPr>
          <a:spLocks noChangeShapeType="1"/>
        </xdr:cNvSpPr>
      </xdr:nvSpPr>
      <xdr:spPr bwMode="auto">
        <a:xfrm>
          <a:off x="4552950" y="17391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1074</xdr:row>
      <xdr:rowOff>0</xdr:rowOff>
    </xdr:from>
    <xdr:to>
      <xdr:col>10</xdr:col>
      <xdr:colOff>38100</xdr:colOff>
      <xdr:row>1074</xdr:row>
      <xdr:rowOff>0</xdr:rowOff>
    </xdr:to>
    <xdr:sp macro="" textlink="">
      <xdr:nvSpPr>
        <xdr:cNvPr id="1982" name="Line 3447">
          <a:extLst>
            <a:ext uri="{FF2B5EF4-FFF2-40B4-BE49-F238E27FC236}">
              <a16:creationId xmlns="" xmlns:a16="http://schemas.microsoft.com/office/drawing/2014/main" id="{276CA94E-9324-4981-822E-69C2B3C54B43}"/>
            </a:ext>
          </a:extLst>
        </xdr:cNvPr>
        <xdr:cNvSpPr>
          <a:spLocks noChangeShapeType="1"/>
        </xdr:cNvSpPr>
      </xdr:nvSpPr>
      <xdr:spPr bwMode="auto">
        <a:xfrm>
          <a:off x="4552950" y="17391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1074</xdr:row>
      <xdr:rowOff>0</xdr:rowOff>
    </xdr:from>
    <xdr:to>
      <xdr:col>10</xdr:col>
      <xdr:colOff>38100</xdr:colOff>
      <xdr:row>1074</xdr:row>
      <xdr:rowOff>0</xdr:rowOff>
    </xdr:to>
    <xdr:sp macro="" textlink="">
      <xdr:nvSpPr>
        <xdr:cNvPr id="1983" name="Line 3448">
          <a:extLst>
            <a:ext uri="{FF2B5EF4-FFF2-40B4-BE49-F238E27FC236}">
              <a16:creationId xmlns="" xmlns:a16="http://schemas.microsoft.com/office/drawing/2014/main" id="{300775ED-F2FA-45C1-9966-D1A01DF24899}"/>
            </a:ext>
          </a:extLst>
        </xdr:cNvPr>
        <xdr:cNvSpPr>
          <a:spLocks noChangeShapeType="1"/>
        </xdr:cNvSpPr>
      </xdr:nvSpPr>
      <xdr:spPr bwMode="auto">
        <a:xfrm>
          <a:off x="4552950" y="17391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1074</xdr:row>
      <xdr:rowOff>0</xdr:rowOff>
    </xdr:from>
    <xdr:to>
      <xdr:col>10</xdr:col>
      <xdr:colOff>38100</xdr:colOff>
      <xdr:row>1074</xdr:row>
      <xdr:rowOff>0</xdr:rowOff>
    </xdr:to>
    <xdr:sp macro="" textlink="">
      <xdr:nvSpPr>
        <xdr:cNvPr id="1984" name="Line 3449">
          <a:extLst>
            <a:ext uri="{FF2B5EF4-FFF2-40B4-BE49-F238E27FC236}">
              <a16:creationId xmlns="" xmlns:a16="http://schemas.microsoft.com/office/drawing/2014/main" id="{709D2CEF-1B75-4617-8102-EF369269789C}"/>
            </a:ext>
          </a:extLst>
        </xdr:cNvPr>
        <xdr:cNvSpPr>
          <a:spLocks noChangeShapeType="1"/>
        </xdr:cNvSpPr>
      </xdr:nvSpPr>
      <xdr:spPr bwMode="auto">
        <a:xfrm>
          <a:off x="4552950" y="17391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1074</xdr:row>
      <xdr:rowOff>0</xdr:rowOff>
    </xdr:from>
    <xdr:to>
      <xdr:col>10</xdr:col>
      <xdr:colOff>38100</xdr:colOff>
      <xdr:row>1074</xdr:row>
      <xdr:rowOff>0</xdr:rowOff>
    </xdr:to>
    <xdr:sp macro="" textlink="">
      <xdr:nvSpPr>
        <xdr:cNvPr id="1985" name="Line 3450">
          <a:extLst>
            <a:ext uri="{FF2B5EF4-FFF2-40B4-BE49-F238E27FC236}">
              <a16:creationId xmlns="" xmlns:a16="http://schemas.microsoft.com/office/drawing/2014/main" id="{E4AEF448-0FA0-43CA-9C75-36D90A0D8ECF}"/>
            </a:ext>
          </a:extLst>
        </xdr:cNvPr>
        <xdr:cNvSpPr>
          <a:spLocks noChangeShapeType="1"/>
        </xdr:cNvSpPr>
      </xdr:nvSpPr>
      <xdr:spPr bwMode="auto">
        <a:xfrm>
          <a:off x="4552950" y="17391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1074</xdr:row>
      <xdr:rowOff>0</xdr:rowOff>
    </xdr:from>
    <xdr:to>
      <xdr:col>10</xdr:col>
      <xdr:colOff>38100</xdr:colOff>
      <xdr:row>1074</xdr:row>
      <xdr:rowOff>0</xdr:rowOff>
    </xdr:to>
    <xdr:sp macro="" textlink="">
      <xdr:nvSpPr>
        <xdr:cNvPr id="1986" name="Line 3451">
          <a:extLst>
            <a:ext uri="{FF2B5EF4-FFF2-40B4-BE49-F238E27FC236}">
              <a16:creationId xmlns="" xmlns:a16="http://schemas.microsoft.com/office/drawing/2014/main" id="{A32355F3-9A4A-48BD-B8CE-B44D78CE6C9A}"/>
            </a:ext>
          </a:extLst>
        </xdr:cNvPr>
        <xdr:cNvSpPr>
          <a:spLocks noChangeShapeType="1"/>
        </xdr:cNvSpPr>
      </xdr:nvSpPr>
      <xdr:spPr bwMode="auto">
        <a:xfrm>
          <a:off x="4552950" y="17391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1074</xdr:row>
      <xdr:rowOff>0</xdr:rowOff>
    </xdr:from>
    <xdr:to>
      <xdr:col>10</xdr:col>
      <xdr:colOff>38100</xdr:colOff>
      <xdr:row>1074</xdr:row>
      <xdr:rowOff>0</xdr:rowOff>
    </xdr:to>
    <xdr:sp macro="" textlink="">
      <xdr:nvSpPr>
        <xdr:cNvPr id="1987" name="Line 3452">
          <a:extLst>
            <a:ext uri="{FF2B5EF4-FFF2-40B4-BE49-F238E27FC236}">
              <a16:creationId xmlns="" xmlns:a16="http://schemas.microsoft.com/office/drawing/2014/main" id="{144DF338-6631-459F-9333-2260CA6394F0}"/>
            </a:ext>
          </a:extLst>
        </xdr:cNvPr>
        <xdr:cNvSpPr>
          <a:spLocks noChangeShapeType="1"/>
        </xdr:cNvSpPr>
      </xdr:nvSpPr>
      <xdr:spPr bwMode="auto">
        <a:xfrm>
          <a:off x="4552950" y="17391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1074</xdr:row>
      <xdr:rowOff>0</xdr:rowOff>
    </xdr:from>
    <xdr:to>
      <xdr:col>10</xdr:col>
      <xdr:colOff>38100</xdr:colOff>
      <xdr:row>1074</xdr:row>
      <xdr:rowOff>0</xdr:rowOff>
    </xdr:to>
    <xdr:sp macro="" textlink="">
      <xdr:nvSpPr>
        <xdr:cNvPr id="1988" name="Line 3453">
          <a:extLst>
            <a:ext uri="{FF2B5EF4-FFF2-40B4-BE49-F238E27FC236}">
              <a16:creationId xmlns="" xmlns:a16="http://schemas.microsoft.com/office/drawing/2014/main" id="{8983A527-709B-4916-867F-D3BBD5CC24E3}"/>
            </a:ext>
          </a:extLst>
        </xdr:cNvPr>
        <xdr:cNvSpPr>
          <a:spLocks noChangeShapeType="1"/>
        </xdr:cNvSpPr>
      </xdr:nvSpPr>
      <xdr:spPr bwMode="auto">
        <a:xfrm>
          <a:off x="4552950" y="17391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1074</xdr:row>
      <xdr:rowOff>0</xdr:rowOff>
    </xdr:from>
    <xdr:to>
      <xdr:col>10</xdr:col>
      <xdr:colOff>38100</xdr:colOff>
      <xdr:row>1074</xdr:row>
      <xdr:rowOff>0</xdr:rowOff>
    </xdr:to>
    <xdr:sp macro="" textlink="">
      <xdr:nvSpPr>
        <xdr:cNvPr id="1989" name="Line 3454">
          <a:extLst>
            <a:ext uri="{FF2B5EF4-FFF2-40B4-BE49-F238E27FC236}">
              <a16:creationId xmlns="" xmlns:a16="http://schemas.microsoft.com/office/drawing/2014/main" id="{6C4518A3-9C50-4E3A-9356-996212D2382E}"/>
            </a:ext>
          </a:extLst>
        </xdr:cNvPr>
        <xdr:cNvSpPr>
          <a:spLocks noChangeShapeType="1"/>
        </xdr:cNvSpPr>
      </xdr:nvSpPr>
      <xdr:spPr bwMode="auto">
        <a:xfrm>
          <a:off x="4552950" y="17391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1062</xdr:row>
      <xdr:rowOff>0</xdr:rowOff>
    </xdr:from>
    <xdr:to>
      <xdr:col>10</xdr:col>
      <xdr:colOff>38100</xdr:colOff>
      <xdr:row>1062</xdr:row>
      <xdr:rowOff>0</xdr:rowOff>
    </xdr:to>
    <xdr:sp macro="" textlink="">
      <xdr:nvSpPr>
        <xdr:cNvPr id="1990" name="Line 1743"/>
        <xdr:cNvSpPr>
          <a:spLocks noChangeShapeType="1"/>
        </xdr:cNvSpPr>
      </xdr:nvSpPr>
      <xdr:spPr bwMode="auto">
        <a:xfrm>
          <a:off x="4552950" y="17197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1062</xdr:row>
      <xdr:rowOff>0</xdr:rowOff>
    </xdr:from>
    <xdr:to>
      <xdr:col>10</xdr:col>
      <xdr:colOff>38100</xdr:colOff>
      <xdr:row>1062</xdr:row>
      <xdr:rowOff>0</xdr:rowOff>
    </xdr:to>
    <xdr:sp macro="" textlink="">
      <xdr:nvSpPr>
        <xdr:cNvPr id="1991" name="Line 1744"/>
        <xdr:cNvSpPr>
          <a:spLocks noChangeShapeType="1"/>
        </xdr:cNvSpPr>
      </xdr:nvSpPr>
      <xdr:spPr bwMode="auto">
        <a:xfrm>
          <a:off x="4552950" y="17197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1062</xdr:row>
      <xdr:rowOff>0</xdr:rowOff>
    </xdr:from>
    <xdr:to>
      <xdr:col>10</xdr:col>
      <xdr:colOff>38100</xdr:colOff>
      <xdr:row>1062</xdr:row>
      <xdr:rowOff>0</xdr:rowOff>
    </xdr:to>
    <xdr:sp macro="" textlink="">
      <xdr:nvSpPr>
        <xdr:cNvPr id="1992" name="Line 1745"/>
        <xdr:cNvSpPr>
          <a:spLocks noChangeShapeType="1"/>
        </xdr:cNvSpPr>
      </xdr:nvSpPr>
      <xdr:spPr bwMode="auto">
        <a:xfrm>
          <a:off x="4552950" y="17197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1062</xdr:row>
      <xdr:rowOff>0</xdr:rowOff>
    </xdr:from>
    <xdr:to>
      <xdr:col>10</xdr:col>
      <xdr:colOff>38100</xdr:colOff>
      <xdr:row>1062</xdr:row>
      <xdr:rowOff>0</xdr:rowOff>
    </xdr:to>
    <xdr:sp macro="" textlink="">
      <xdr:nvSpPr>
        <xdr:cNvPr id="1993" name="Line 1746"/>
        <xdr:cNvSpPr>
          <a:spLocks noChangeShapeType="1"/>
        </xdr:cNvSpPr>
      </xdr:nvSpPr>
      <xdr:spPr bwMode="auto">
        <a:xfrm>
          <a:off x="4552950" y="17197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1062</xdr:row>
      <xdr:rowOff>0</xdr:rowOff>
    </xdr:from>
    <xdr:to>
      <xdr:col>10</xdr:col>
      <xdr:colOff>38100</xdr:colOff>
      <xdr:row>1062</xdr:row>
      <xdr:rowOff>0</xdr:rowOff>
    </xdr:to>
    <xdr:sp macro="" textlink="">
      <xdr:nvSpPr>
        <xdr:cNvPr id="1994" name="Line 1747"/>
        <xdr:cNvSpPr>
          <a:spLocks noChangeShapeType="1"/>
        </xdr:cNvSpPr>
      </xdr:nvSpPr>
      <xdr:spPr bwMode="auto">
        <a:xfrm>
          <a:off x="4552950" y="17197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1062</xdr:row>
      <xdr:rowOff>0</xdr:rowOff>
    </xdr:from>
    <xdr:to>
      <xdr:col>10</xdr:col>
      <xdr:colOff>38100</xdr:colOff>
      <xdr:row>1062</xdr:row>
      <xdr:rowOff>0</xdr:rowOff>
    </xdr:to>
    <xdr:sp macro="" textlink="">
      <xdr:nvSpPr>
        <xdr:cNvPr id="1995" name="Line 1748"/>
        <xdr:cNvSpPr>
          <a:spLocks noChangeShapeType="1"/>
        </xdr:cNvSpPr>
      </xdr:nvSpPr>
      <xdr:spPr bwMode="auto">
        <a:xfrm>
          <a:off x="4552950" y="17197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1062</xdr:row>
      <xdr:rowOff>0</xdr:rowOff>
    </xdr:from>
    <xdr:to>
      <xdr:col>10</xdr:col>
      <xdr:colOff>38100</xdr:colOff>
      <xdr:row>1062</xdr:row>
      <xdr:rowOff>0</xdr:rowOff>
    </xdr:to>
    <xdr:sp macro="" textlink="">
      <xdr:nvSpPr>
        <xdr:cNvPr id="1996" name="Line 1749"/>
        <xdr:cNvSpPr>
          <a:spLocks noChangeShapeType="1"/>
        </xdr:cNvSpPr>
      </xdr:nvSpPr>
      <xdr:spPr bwMode="auto">
        <a:xfrm>
          <a:off x="4552950" y="17197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1062</xdr:row>
      <xdr:rowOff>0</xdr:rowOff>
    </xdr:from>
    <xdr:to>
      <xdr:col>10</xdr:col>
      <xdr:colOff>38100</xdr:colOff>
      <xdr:row>1062</xdr:row>
      <xdr:rowOff>0</xdr:rowOff>
    </xdr:to>
    <xdr:sp macro="" textlink="">
      <xdr:nvSpPr>
        <xdr:cNvPr id="1997" name="Line 1750"/>
        <xdr:cNvSpPr>
          <a:spLocks noChangeShapeType="1"/>
        </xdr:cNvSpPr>
      </xdr:nvSpPr>
      <xdr:spPr bwMode="auto">
        <a:xfrm>
          <a:off x="4552950" y="17197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1062</xdr:row>
      <xdr:rowOff>0</xdr:rowOff>
    </xdr:from>
    <xdr:to>
      <xdr:col>10</xdr:col>
      <xdr:colOff>38100</xdr:colOff>
      <xdr:row>1062</xdr:row>
      <xdr:rowOff>0</xdr:rowOff>
    </xdr:to>
    <xdr:sp macro="" textlink="">
      <xdr:nvSpPr>
        <xdr:cNvPr id="1998" name="Line 1751"/>
        <xdr:cNvSpPr>
          <a:spLocks noChangeShapeType="1"/>
        </xdr:cNvSpPr>
      </xdr:nvSpPr>
      <xdr:spPr bwMode="auto">
        <a:xfrm>
          <a:off x="4552950" y="17197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1062</xdr:row>
      <xdr:rowOff>0</xdr:rowOff>
    </xdr:from>
    <xdr:to>
      <xdr:col>10</xdr:col>
      <xdr:colOff>38100</xdr:colOff>
      <xdr:row>1062</xdr:row>
      <xdr:rowOff>0</xdr:rowOff>
    </xdr:to>
    <xdr:sp macro="" textlink="">
      <xdr:nvSpPr>
        <xdr:cNvPr id="1999" name="Line 1752"/>
        <xdr:cNvSpPr>
          <a:spLocks noChangeShapeType="1"/>
        </xdr:cNvSpPr>
      </xdr:nvSpPr>
      <xdr:spPr bwMode="auto">
        <a:xfrm>
          <a:off x="4552950" y="17197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1062</xdr:row>
      <xdr:rowOff>0</xdr:rowOff>
    </xdr:from>
    <xdr:to>
      <xdr:col>10</xdr:col>
      <xdr:colOff>38100</xdr:colOff>
      <xdr:row>1062</xdr:row>
      <xdr:rowOff>0</xdr:rowOff>
    </xdr:to>
    <xdr:sp macro="" textlink="">
      <xdr:nvSpPr>
        <xdr:cNvPr id="2000" name="Line 1753"/>
        <xdr:cNvSpPr>
          <a:spLocks noChangeShapeType="1"/>
        </xdr:cNvSpPr>
      </xdr:nvSpPr>
      <xdr:spPr bwMode="auto">
        <a:xfrm>
          <a:off x="4552950" y="17197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1062</xdr:row>
      <xdr:rowOff>0</xdr:rowOff>
    </xdr:from>
    <xdr:to>
      <xdr:col>10</xdr:col>
      <xdr:colOff>38100</xdr:colOff>
      <xdr:row>1062</xdr:row>
      <xdr:rowOff>0</xdr:rowOff>
    </xdr:to>
    <xdr:sp macro="" textlink="">
      <xdr:nvSpPr>
        <xdr:cNvPr id="2001" name="Line 1754"/>
        <xdr:cNvSpPr>
          <a:spLocks noChangeShapeType="1"/>
        </xdr:cNvSpPr>
      </xdr:nvSpPr>
      <xdr:spPr bwMode="auto">
        <a:xfrm>
          <a:off x="4552950" y="17197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1062</xdr:row>
      <xdr:rowOff>0</xdr:rowOff>
    </xdr:from>
    <xdr:to>
      <xdr:col>10</xdr:col>
      <xdr:colOff>38100</xdr:colOff>
      <xdr:row>1062</xdr:row>
      <xdr:rowOff>0</xdr:rowOff>
    </xdr:to>
    <xdr:sp macro="" textlink="">
      <xdr:nvSpPr>
        <xdr:cNvPr id="2002" name="Line 1755"/>
        <xdr:cNvSpPr>
          <a:spLocks noChangeShapeType="1"/>
        </xdr:cNvSpPr>
      </xdr:nvSpPr>
      <xdr:spPr bwMode="auto">
        <a:xfrm>
          <a:off x="4552950" y="17197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1062</xdr:row>
      <xdr:rowOff>0</xdr:rowOff>
    </xdr:from>
    <xdr:to>
      <xdr:col>10</xdr:col>
      <xdr:colOff>38100</xdr:colOff>
      <xdr:row>1062</xdr:row>
      <xdr:rowOff>0</xdr:rowOff>
    </xdr:to>
    <xdr:sp macro="" textlink="">
      <xdr:nvSpPr>
        <xdr:cNvPr id="2003" name="Line 1756"/>
        <xdr:cNvSpPr>
          <a:spLocks noChangeShapeType="1"/>
        </xdr:cNvSpPr>
      </xdr:nvSpPr>
      <xdr:spPr bwMode="auto">
        <a:xfrm>
          <a:off x="4552950" y="17197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1062</xdr:row>
      <xdr:rowOff>0</xdr:rowOff>
    </xdr:from>
    <xdr:to>
      <xdr:col>10</xdr:col>
      <xdr:colOff>38100</xdr:colOff>
      <xdr:row>1062</xdr:row>
      <xdr:rowOff>0</xdr:rowOff>
    </xdr:to>
    <xdr:sp macro="" textlink="">
      <xdr:nvSpPr>
        <xdr:cNvPr id="2004" name="Line 1743"/>
        <xdr:cNvSpPr>
          <a:spLocks noChangeShapeType="1"/>
        </xdr:cNvSpPr>
      </xdr:nvSpPr>
      <xdr:spPr bwMode="auto">
        <a:xfrm>
          <a:off x="4552950" y="17197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1062</xdr:row>
      <xdr:rowOff>0</xdr:rowOff>
    </xdr:from>
    <xdr:to>
      <xdr:col>10</xdr:col>
      <xdr:colOff>38100</xdr:colOff>
      <xdr:row>1062</xdr:row>
      <xdr:rowOff>0</xdr:rowOff>
    </xdr:to>
    <xdr:sp macro="" textlink="">
      <xdr:nvSpPr>
        <xdr:cNvPr id="2005" name="Line 1744"/>
        <xdr:cNvSpPr>
          <a:spLocks noChangeShapeType="1"/>
        </xdr:cNvSpPr>
      </xdr:nvSpPr>
      <xdr:spPr bwMode="auto">
        <a:xfrm>
          <a:off x="4552950" y="17197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1062</xdr:row>
      <xdr:rowOff>0</xdr:rowOff>
    </xdr:from>
    <xdr:to>
      <xdr:col>10</xdr:col>
      <xdr:colOff>38100</xdr:colOff>
      <xdr:row>1062</xdr:row>
      <xdr:rowOff>0</xdr:rowOff>
    </xdr:to>
    <xdr:sp macro="" textlink="">
      <xdr:nvSpPr>
        <xdr:cNvPr id="2006" name="Line 1745"/>
        <xdr:cNvSpPr>
          <a:spLocks noChangeShapeType="1"/>
        </xdr:cNvSpPr>
      </xdr:nvSpPr>
      <xdr:spPr bwMode="auto">
        <a:xfrm>
          <a:off x="4552950" y="17197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1062</xdr:row>
      <xdr:rowOff>0</xdr:rowOff>
    </xdr:from>
    <xdr:to>
      <xdr:col>10</xdr:col>
      <xdr:colOff>38100</xdr:colOff>
      <xdr:row>1062</xdr:row>
      <xdr:rowOff>0</xdr:rowOff>
    </xdr:to>
    <xdr:sp macro="" textlink="">
      <xdr:nvSpPr>
        <xdr:cNvPr id="2007" name="Line 1746"/>
        <xdr:cNvSpPr>
          <a:spLocks noChangeShapeType="1"/>
        </xdr:cNvSpPr>
      </xdr:nvSpPr>
      <xdr:spPr bwMode="auto">
        <a:xfrm>
          <a:off x="4552950" y="17197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1062</xdr:row>
      <xdr:rowOff>0</xdr:rowOff>
    </xdr:from>
    <xdr:to>
      <xdr:col>10</xdr:col>
      <xdr:colOff>38100</xdr:colOff>
      <xdr:row>1062</xdr:row>
      <xdr:rowOff>0</xdr:rowOff>
    </xdr:to>
    <xdr:sp macro="" textlink="">
      <xdr:nvSpPr>
        <xdr:cNvPr id="2008" name="Line 1747"/>
        <xdr:cNvSpPr>
          <a:spLocks noChangeShapeType="1"/>
        </xdr:cNvSpPr>
      </xdr:nvSpPr>
      <xdr:spPr bwMode="auto">
        <a:xfrm>
          <a:off x="4552950" y="17197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1062</xdr:row>
      <xdr:rowOff>0</xdr:rowOff>
    </xdr:from>
    <xdr:to>
      <xdr:col>10</xdr:col>
      <xdr:colOff>38100</xdr:colOff>
      <xdr:row>1062</xdr:row>
      <xdr:rowOff>0</xdr:rowOff>
    </xdr:to>
    <xdr:sp macro="" textlink="">
      <xdr:nvSpPr>
        <xdr:cNvPr id="2009" name="Line 1748"/>
        <xdr:cNvSpPr>
          <a:spLocks noChangeShapeType="1"/>
        </xdr:cNvSpPr>
      </xdr:nvSpPr>
      <xdr:spPr bwMode="auto">
        <a:xfrm>
          <a:off x="4552950" y="17197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1062</xdr:row>
      <xdr:rowOff>0</xdr:rowOff>
    </xdr:from>
    <xdr:to>
      <xdr:col>10</xdr:col>
      <xdr:colOff>38100</xdr:colOff>
      <xdr:row>1062</xdr:row>
      <xdr:rowOff>0</xdr:rowOff>
    </xdr:to>
    <xdr:sp macro="" textlink="">
      <xdr:nvSpPr>
        <xdr:cNvPr id="2010" name="Line 1749"/>
        <xdr:cNvSpPr>
          <a:spLocks noChangeShapeType="1"/>
        </xdr:cNvSpPr>
      </xdr:nvSpPr>
      <xdr:spPr bwMode="auto">
        <a:xfrm>
          <a:off x="4552950" y="17197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1062</xdr:row>
      <xdr:rowOff>0</xdr:rowOff>
    </xdr:from>
    <xdr:to>
      <xdr:col>10</xdr:col>
      <xdr:colOff>38100</xdr:colOff>
      <xdr:row>1062</xdr:row>
      <xdr:rowOff>0</xdr:rowOff>
    </xdr:to>
    <xdr:sp macro="" textlink="">
      <xdr:nvSpPr>
        <xdr:cNvPr id="2011" name="Line 1750"/>
        <xdr:cNvSpPr>
          <a:spLocks noChangeShapeType="1"/>
        </xdr:cNvSpPr>
      </xdr:nvSpPr>
      <xdr:spPr bwMode="auto">
        <a:xfrm>
          <a:off x="4552950" y="17197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1062</xdr:row>
      <xdr:rowOff>0</xdr:rowOff>
    </xdr:from>
    <xdr:to>
      <xdr:col>10</xdr:col>
      <xdr:colOff>38100</xdr:colOff>
      <xdr:row>1062</xdr:row>
      <xdr:rowOff>0</xdr:rowOff>
    </xdr:to>
    <xdr:sp macro="" textlink="">
      <xdr:nvSpPr>
        <xdr:cNvPr id="2012" name="Line 1751"/>
        <xdr:cNvSpPr>
          <a:spLocks noChangeShapeType="1"/>
        </xdr:cNvSpPr>
      </xdr:nvSpPr>
      <xdr:spPr bwMode="auto">
        <a:xfrm>
          <a:off x="4552950" y="17197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1062</xdr:row>
      <xdr:rowOff>0</xdr:rowOff>
    </xdr:from>
    <xdr:to>
      <xdr:col>10</xdr:col>
      <xdr:colOff>38100</xdr:colOff>
      <xdr:row>1062</xdr:row>
      <xdr:rowOff>0</xdr:rowOff>
    </xdr:to>
    <xdr:sp macro="" textlink="">
      <xdr:nvSpPr>
        <xdr:cNvPr id="2013" name="Line 1752"/>
        <xdr:cNvSpPr>
          <a:spLocks noChangeShapeType="1"/>
        </xdr:cNvSpPr>
      </xdr:nvSpPr>
      <xdr:spPr bwMode="auto">
        <a:xfrm>
          <a:off x="4552950" y="17197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1062</xdr:row>
      <xdr:rowOff>0</xdr:rowOff>
    </xdr:from>
    <xdr:to>
      <xdr:col>10</xdr:col>
      <xdr:colOff>38100</xdr:colOff>
      <xdr:row>1062</xdr:row>
      <xdr:rowOff>0</xdr:rowOff>
    </xdr:to>
    <xdr:sp macro="" textlink="">
      <xdr:nvSpPr>
        <xdr:cNvPr id="2014" name="Line 1753"/>
        <xdr:cNvSpPr>
          <a:spLocks noChangeShapeType="1"/>
        </xdr:cNvSpPr>
      </xdr:nvSpPr>
      <xdr:spPr bwMode="auto">
        <a:xfrm>
          <a:off x="4552950" y="17197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1062</xdr:row>
      <xdr:rowOff>0</xdr:rowOff>
    </xdr:from>
    <xdr:to>
      <xdr:col>10</xdr:col>
      <xdr:colOff>38100</xdr:colOff>
      <xdr:row>1062</xdr:row>
      <xdr:rowOff>0</xdr:rowOff>
    </xdr:to>
    <xdr:sp macro="" textlink="">
      <xdr:nvSpPr>
        <xdr:cNvPr id="2015" name="Line 1754"/>
        <xdr:cNvSpPr>
          <a:spLocks noChangeShapeType="1"/>
        </xdr:cNvSpPr>
      </xdr:nvSpPr>
      <xdr:spPr bwMode="auto">
        <a:xfrm>
          <a:off x="4552950" y="17197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1062</xdr:row>
      <xdr:rowOff>0</xdr:rowOff>
    </xdr:from>
    <xdr:to>
      <xdr:col>10</xdr:col>
      <xdr:colOff>38100</xdr:colOff>
      <xdr:row>1062</xdr:row>
      <xdr:rowOff>0</xdr:rowOff>
    </xdr:to>
    <xdr:sp macro="" textlink="">
      <xdr:nvSpPr>
        <xdr:cNvPr id="2016" name="Line 1755"/>
        <xdr:cNvSpPr>
          <a:spLocks noChangeShapeType="1"/>
        </xdr:cNvSpPr>
      </xdr:nvSpPr>
      <xdr:spPr bwMode="auto">
        <a:xfrm>
          <a:off x="4552950" y="17197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1062</xdr:row>
      <xdr:rowOff>0</xdr:rowOff>
    </xdr:from>
    <xdr:to>
      <xdr:col>10</xdr:col>
      <xdr:colOff>38100</xdr:colOff>
      <xdr:row>1062</xdr:row>
      <xdr:rowOff>0</xdr:rowOff>
    </xdr:to>
    <xdr:sp macro="" textlink="">
      <xdr:nvSpPr>
        <xdr:cNvPr id="2017" name="Line 1756"/>
        <xdr:cNvSpPr>
          <a:spLocks noChangeShapeType="1"/>
        </xdr:cNvSpPr>
      </xdr:nvSpPr>
      <xdr:spPr bwMode="auto">
        <a:xfrm>
          <a:off x="4552950" y="17197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1062</xdr:row>
      <xdr:rowOff>0</xdr:rowOff>
    </xdr:from>
    <xdr:to>
      <xdr:col>10</xdr:col>
      <xdr:colOff>38100</xdr:colOff>
      <xdr:row>1062</xdr:row>
      <xdr:rowOff>0</xdr:rowOff>
    </xdr:to>
    <xdr:sp macro="" textlink="">
      <xdr:nvSpPr>
        <xdr:cNvPr id="2018" name="Line 1743"/>
        <xdr:cNvSpPr>
          <a:spLocks noChangeShapeType="1"/>
        </xdr:cNvSpPr>
      </xdr:nvSpPr>
      <xdr:spPr bwMode="auto">
        <a:xfrm>
          <a:off x="4552950" y="17197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1062</xdr:row>
      <xdr:rowOff>0</xdr:rowOff>
    </xdr:from>
    <xdr:to>
      <xdr:col>10</xdr:col>
      <xdr:colOff>38100</xdr:colOff>
      <xdr:row>1062</xdr:row>
      <xdr:rowOff>0</xdr:rowOff>
    </xdr:to>
    <xdr:sp macro="" textlink="">
      <xdr:nvSpPr>
        <xdr:cNvPr id="2019" name="Line 1744"/>
        <xdr:cNvSpPr>
          <a:spLocks noChangeShapeType="1"/>
        </xdr:cNvSpPr>
      </xdr:nvSpPr>
      <xdr:spPr bwMode="auto">
        <a:xfrm>
          <a:off x="4552950" y="17197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1062</xdr:row>
      <xdr:rowOff>0</xdr:rowOff>
    </xdr:from>
    <xdr:to>
      <xdr:col>10</xdr:col>
      <xdr:colOff>38100</xdr:colOff>
      <xdr:row>1062</xdr:row>
      <xdr:rowOff>0</xdr:rowOff>
    </xdr:to>
    <xdr:sp macro="" textlink="">
      <xdr:nvSpPr>
        <xdr:cNvPr id="2020" name="Line 1745"/>
        <xdr:cNvSpPr>
          <a:spLocks noChangeShapeType="1"/>
        </xdr:cNvSpPr>
      </xdr:nvSpPr>
      <xdr:spPr bwMode="auto">
        <a:xfrm>
          <a:off x="4552950" y="17197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1062</xdr:row>
      <xdr:rowOff>0</xdr:rowOff>
    </xdr:from>
    <xdr:to>
      <xdr:col>10</xdr:col>
      <xdr:colOff>38100</xdr:colOff>
      <xdr:row>1062</xdr:row>
      <xdr:rowOff>0</xdr:rowOff>
    </xdr:to>
    <xdr:sp macro="" textlink="">
      <xdr:nvSpPr>
        <xdr:cNvPr id="2021" name="Line 1746"/>
        <xdr:cNvSpPr>
          <a:spLocks noChangeShapeType="1"/>
        </xdr:cNvSpPr>
      </xdr:nvSpPr>
      <xdr:spPr bwMode="auto">
        <a:xfrm>
          <a:off x="4552950" y="17197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1062</xdr:row>
      <xdr:rowOff>0</xdr:rowOff>
    </xdr:from>
    <xdr:to>
      <xdr:col>10</xdr:col>
      <xdr:colOff>38100</xdr:colOff>
      <xdr:row>1062</xdr:row>
      <xdr:rowOff>0</xdr:rowOff>
    </xdr:to>
    <xdr:sp macro="" textlink="">
      <xdr:nvSpPr>
        <xdr:cNvPr id="2022" name="Line 1747"/>
        <xdr:cNvSpPr>
          <a:spLocks noChangeShapeType="1"/>
        </xdr:cNvSpPr>
      </xdr:nvSpPr>
      <xdr:spPr bwMode="auto">
        <a:xfrm>
          <a:off x="4552950" y="17197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1062</xdr:row>
      <xdr:rowOff>0</xdr:rowOff>
    </xdr:from>
    <xdr:to>
      <xdr:col>10</xdr:col>
      <xdr:colOff>38100</xdr:colOff>
      <xdr:row>1062</xdr:row>
      <xdr:rowOff>0</xdr:rowOff>
    </xdr:to>
    <xdr:sp macro="" textlink="">
      <xdr:nvSpPr>
        <xdr:cNvPr id="2023" name="Line 1748"/>
        <xdr:cNvSpPr>
          <a:spLocks noChangeShapeType="1"/>
        </xdr:cNvSpPr>
      </xdr:nvSpPr>
      <xdr:spPr bwMode="auto">
        <a:xfrm>
          <a:off x="4552950" y="17197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1062</xdr:row>
      <xdr:rowOff>0</xdr:rowOff>
    </xdr:from>
    <xdr:to>
      <xdr:col>10</xdr:col>
      <xdr:colOff>38100</xdr:colOff>
      <xdr:row>1062</xdr:row>
      <xdr:rowOff>0</xdr:rowOff>
    </xdr:to>
    <xdr:sp macro="" textlink="">
      <xdr:nvSpPr>
        <xdr:cNvPr id="2024" name="Line 1749"/>
        <xdr:cNvSpPr>
          <a:spLocks noChangeShapeType="1"/>
        </xdr:cNvSpPr>
      </xdr:nvSpPr>
      <xdr:spPr bwMode="auto">
        <a:xfrm>
          <a:off x="4552950" y="17197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1062</xdr:row>
      <xdr:rowOff>0</xdr:rowOff>
    </xdr:from>
    <xdr:to>
      <xdr:col>10</xdr:col>
      <xdr:colOff>38100</xdr:colOff>
      <xdr:row>1062</xdr:row>
      <xdr:rowOff>0</xdr:rowOff>
    </xdr:to>
    <xdr:sp macro="" textlink="">
      <xdr:nvSpPr>
        <xdr:cNvPr id="2025" name="Line 1750"/>
        <xdr:cNvSpPr>
          <a:spLocks noChangeShapeType="1"/>
        </xdr:cNvSpPr>
      </xdr:nvSpPr>
      <xdr:spPr bwMode="auto">
        <a:xfrm>
          <a:off x="4552950" y="17197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1062</xdr:row>
      <xdr:rowOff>0</xdr:rowOff>
    </xdr:from>
    <xdr:to>
      <xdr:col>10</xdr:col>
      <xdr:colOff>38100</xdr:colOff>
      <xdr:row>1062</xdr:row>
      <xdr:rowOff>0</xdr:rowOff>
    </xdr:to>
    <xdr:sp macro="" textlink="">
      <xdr:nvSpPr>
        <xdr:cNvPr id="2026" name="Line 1751"/>
        <xdr:cNvSpPr>
          <a:spLocks noChangeShapeType="1"/>
        </xdr:cNvSpPr>
      </xdr:nvSpPr>
      <xdr:spPr bwMode="auto">
        <a:xfrm>
          <a:off x="4552950" y="17197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1062</xdr:row>
      <xdr:rowOff>0</xdr:rowOff>
    </xdr:from>
    <xdr:to>
      <xdr:col>10</xdr:col>
      <xdr:colOff>38100</xdr:colOff>
      <xdr:row>1062</xdr:row>
      <xdr:rowOff>0</xdr:rowOff>
    </xdr:to>
    <xdr:sp macro="" textlink="">
      <xdr:nvSpPr>
        <xdr:cNvPr id="2027" name="Line 1752"/>
        <xdr:cNvSpPr>
          <a:spLocks noChangeShapeType="1"/>
        </xdr:cNvSpPr>
      </xdr:nvSpPr>
      <xdr:spPr bwMode="auto">
        <a:xfrm>
          <a:off x="4552950" y="17197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1062</xdr:row>
      <xdr:rowOff>0</xdr:rowOff>
    </xdr:from>
    <xdr:to>
      <xdr:col>10</xdr:col>
      <xdr:colOff>38100</xdr:colOff>
      <xdr:row>1062</xdr:row>
      <xdr:rowOff>0</xdr:rowOff>
    </xdr:to>
    <xdr:sp macro="" textlink="">
      <xdr:nvSpPr>
        <xdr:cNvPr id="2028" name="Line 1753"/>
        <xdr:cNvSpPr>
          <a:spLocks noChangeShapeType="1"/>
        </xdr:cNvSpPr>
      </xdr:nvSpPr>
      <xdr:spPr bwMode="auto">
        <a:xfrm>
          <a:off x="4552950" y="17197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1062</xdr:row>
      <xdr:rowOff>0</xdr:rowOff>
    </xdr:from>
    <xdr:to>
      <xdr:col>10</xdr:col>
      <xdr:colOff>38100</xdr:colOff>
      <xdr:row>1062</xdr:row>
      <xdr:rowOff>0</xdr:rowOff>
    </xdr:to>
    <xdr:sp macro="" textlink="">
      <xdr:nvSpPr>
        <xdr:cNvPr id="2029" name="Line 1754"/>
        <xdr:cNvSpPr>
          <a:spLocks noChangeShapeType="1"/>
        </xdr:cNvSpPr>
      </xdr:nvSpPr>
      <xdr:spPr bwMode="auto">
        <a:xfrm>
          <a:off x="4552950" y="17197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1062</xdr:row>
      <xdr:rowOff>0</xdr:rowOff>
    </xdr:from>
    <xdr:to>
      <xdr:col>10</xdr:col>
      <xdr:colOff>38100</xdr:colOff>
      <xdr:row>1062</xdr:row>
      <xdr:rowOff>0</xdr:rowOff>
    </xdr:to>
    <xdr:sp macro="" textlink="">
      <xdr:nvSpPr>
        <xdr:cNvPr id="2030" name="Line 1755"/>
        <xdr:cNvSpPr>
          <a:spLocks noChangeShapeType="1"/>
        </xdr:cNvSpPr>
      </xdr:nvSpPr>
      <xdr:spPr bwMode="auto">
        <a:xfrm>
          <a:off x="4552950" y="17197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1062</xdr:row>
      <xdr:rowOff>0</xdr:rowOff>
    </xdr:from>
    <xdr:to>
      <xdr:col>10</xdr:col>
      <xdr:colOff>38100</xdr:colOff>
      <xdr:row>1062</xdr:row>
      <xdr:rowOff>0</xdr:rowOff>
    </xdr:to>
    <xdr:sp macro="" textlink="">
      <xdr:nvSpPr>
        <xdr:cNvPr id="2031" name="Line 1756"/>
        <xdr:cNvSpPr>
          <a:spLocks noChangeShapeType="1"/>
        </xdr:cNvSpPr>
      </xdr:nvSpPr>
      <xdr:spPr bwMode="auto">
        <a:xfrm>
          <a:off x="4552950" y="17197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1062</xdr:row>
      <xdr:rowOff>0</xdr:rowOff>
    </xdr:from>
    <xdr:to>
      <xdr:col>10</xdr:col>
      <xdr:colOff>38100</xdr:colOff>
      <xdr:row>1062</xdr:row>
      <xdr:rowOff>0</xdr:rowOff>
    </xdr:to>
    <xdr:sp macro="" textlink="">
      <xdr:nvSpPr>
        <xdr:cNvPr id="2032" name="Line 1743"/>
        <xdr:cNvSpPr>
          <a:spLocks noChangeShapeType="1"/>
        </xdr:cNvSpPr>
      </xdr:nvSpPr>
      <xdr:spPr bwMode="auto">
        <a:xfrm>
          <a:off x="4552950" y="17197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1062</xdr:row>
      <xdr:rowOff>0</xdr:rowOff>
    </xdr:from>
    <xdr:to>
      <xdr:col>10</xdr:col>
      <xdr:colOff>38100</xdr:colOff>
      <xdr:row>1062</xdr:row>
      <xdr:rowOff>0</xdr:rowOff>
    </xdr:to>
    <xdr:sp macro="" textlink="">
      <xdr:nvSpPr>
        <xdr:cNvPr id="2033" name="Line 1744"/>
        <xdr:cNvSpPr>
          <a:spLocks noChangeShapeType="1"/>
        </xdr:cNvSpPr>
      </xdr:nvSpPr>
      <xdr:spPr bwMode="auto">
        <a:xfrm>
          <a:off x="4552950" y="17197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1062</xdr:row>
      <xdr:rowOff>0</xdr:rowOff>
    </xdr:from>
    <xdr:to>
      <xdr:col>10</xdr:col>
      <xdr:colOff>38100</xdr:colOff>
      <xdr:row>1062</xdr:row>
      <xdr:rowOff>0</xdr:rowOff>
    </xdr:to>
    <xdr:sp macro="" textlink="">
      <xdr:nvSpPr>
        <xdr:cNvPr id="2034" name="Line 1745"/>
        <xdr:cNvSpPr>
          <a:spLocks noChangeShapeType="1"/>
        </xdr:cNvSpPr>
      </xdr:nvSpPr>
      <xdr:spPr bwMode="auto">
        <a:xfrm>
          <a:off x="4552950" y="17197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1062</xdr:row>
      <xdr:rowOff>0</xdr:rowOff>
    </xdr:from>
    <xdr:to>
      <xdr:col>10</xdr:col>
      <xdr:colOff>38100</xdr:colOff>
      <xdr:row>1062</xdr:row>
      <xdr:rowOff>0</xdr:rowOff>
    </xdr:to>
    <xdr:sp macro="" textlink="">
      <xdr:nvSpPr>
        <xdr:cNvPr id="2035" name="Line 1746"/>
        <xdr:cNvSpPr>
          <a:spLocks noChangeShapeType="1"/>
        </xdr:cNvSpPr>
      </xdr:nvSpPr>
      <xdr:spPr bwMode="auto">
        <a:xfrm>
          <a:off x="4552950" y="17197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1062</xdr:row>
      <xdr:rowOff>0</xdr:rowOff>
    </xdr:from>
    <xdr:to>
      <xdr:col>10</xdr:col>
      <xdr:colOff>38100</xdr:colOff>
      <xdr:row>1062</xdr:row>
      <xdr:rowOff>0</xdr:rowOff>
    </xdr:to>
    <xdr:sp macro="" textlink="">
      <xdr:nvSpPr>
        <xdr:cNvPr id="2036" name="Line 1747"/>
        <xdr:cNvSpPr>
          <a:spLocks noChangeShapeType="1"/>
        </xdr:cNvSpPr>
      </xdr:nvSpPr>
      <xdr:spPr bwMode="auto">
        <a:xfrm>
          <a:off x="4552950" y="17197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1062</xdr:row>
      <xdr:rowOff>0</xdr:rowOff>
    </xdr:from>
    <xdr:to>
      <xdr:col>10</xdr:col>
      <xdr:colOff>38100</xdr:colOff>
      <xdr:row>1062</xdr:row>
      <xdr:rowOff>0</xdr:rowOff>
    </xdr:to>
    <xdr:sp macro="" textlink="">
      <xdr:nvSpPr>
        <xdr:cNvPr id="2037" name="Line 1748"/>
        <xdr:cNvSpPr>
          <a:spLocks noChangeShapeType="1"/>
        </xdr:cNvSpPr>
      </xdr:nvSpPr>
      <xdr:spPr bwMode="auto">
        <a:xfrm>
          <a:off x="4552950" y="17197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1062</xdr:row>
      <xdr:rowOff>0</xdr:rowOff>
    </xdr:from>
    <xdr:to>
      <xdr:col>10</xdr:col>
      <xdr:colOff>38100</xdr:colOff>
      <xdr:row>1062</xdr:row>
      <xdr:rowOff>0</xdr:rowOff>
    </xdr:to>
    <xdr:sp macro="" textlink="">
      <xdr:nvSpPr>
        <xdr:cNvPr id="2038" name="Line 1749"/>
        <xdr:cNvSpPr>
          <a:spLocks noChangeShapeType="1"/>
        </xdr:cNvSpPr>
      </xdr:nvSpPr>
      <xdr:spPr bwMode="auto">
        <a:xfrm>
          <a:off x="4552950" y="17197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1062</xdr:row>
      <xdr:rowOff>0</xdr:rowOff>
    </xdr:from>
    <xdr:to>
      <xdr:col>10</xdr:col>
      <xdr:colOff>38100</xdr:colOff>
      <xdr:row>1062</xdr:row>
      <xdr:rowOff>0</xdr:rowOff>
    </xdr:to>
    <xdr:sp macro="" textlink="">
      <xdr:nvSpPr>
        <xdr:cNvPr id="2039" name="Line 1750"/>
        <xdr:cNvSpPr>
          <a:spLocks noChangeShapeType="1"/>
        </xdr:cNvSpPr>
      </xdr:nvSpPr>
      <xdr:spPr bwMode="auto">
        <a:xfrm>
          <a:off x="4552950" y="17197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1062</xdr:row>
      <xdr:rowOff>0</xdr:rowOff>
    </xdr:from>
    <xdr:to>
      <xdr:col>10</xdr:col>
      <xdr:colOff>38100</xdr:colOff>
      <xdr:row>1062</xdr:row>
      <xdr:rowOff>0</xdr:rowOff>
    </xdr:to>
    <xdr:sp macro="" textlink="">
      <xdr:nvSpPr>
        <xdr:cNvPr id="2040" name="Line 1751"/>
        <xdr:cNvSpPr>
          <a:spLocks noChangeShapeType="1"/>
        </xdr:cNvSpPr>
      </xdr:nvSpPr>
      <xdr:spPr bwMode="auto">
        <a:xfrm>
          <a:off x="4552950" y="17197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1062</xdr:row>
      <xdr:rowOff>0</xdr:rowOff>
    </xdr:from>
    <xdr:to>
      <xdr:col>10</xdr:col>
      <xdr:colOff>38100</xdr:colOff>
      <xdr:row>1062</xdr:row>
      <xdr:rowOff>0</xdr:rowOff>
    </xdr:to>
    <xdr:sp macro="" textlink="">
      <xdr:nvSpPr>
        <xdr:cNvPr id="2041" name="Line 1752"/>
        <xdr:cNvSpPr>
          <a:spLocks noChangeShapeType="1"/>
        </xdr:cNvSpPr>
      </xdr:nvSpPr>
      <xdr:spPr bwMode="auto">
        <a:xfrm>
          <a:off x="4552950" y="17197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1062</xdr:row>
      <xdr:rowOff>0</xdr:rowOff>
    </xdr:from>
    <xdr:to>
      <xdr:col>10</xdr:col>
      <xdr:colOff>38100</xdr:colOff>
      <xdr:row>1062</xdr:row>
      <xdr:rowOff>0</xdr:rowOff>
    </xdr:to>
    <xdr:sp macro="" textlink="">
      <xdr:nvSpPr>
        <xdr:cNvPr id="2042" name="Line 1753"/>
        <xdr:cNvSpPr>
          <a:spLocks noChangeShapeType="1"/>
        </xdr:cNvSpPr>
      </xdr:nvSpPr>
      <xdr:spPr bwMode="auto">
        <a:xfrm>
          <a:off x="4552950" y="17197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1062</xdr:row>
      <xdr:rowOff>0</xdr:rowOff>
    </xdr:from>
    <xdr:to>
      <xdr:col>10</xdr:col>
      <xdr:colOff>38100</xdr:colOff>
      <xdr:row>1062</xdr:row>
      <xdr:rowOff>0</xdr:rowOff>
    </xdr:to>
    <xdr:sp macro="" textlink="">
      <xdr:nvSpPr>
        <xdr:cNvPr id="2043" name="Line 1754"/>
        <xdr:cNvSpPr>
          <a:spLocks noChangeShapeType="1"/>
        </xdr:cNvSpPr>
      </xdr:nvSpPr>
      <xdr:spPr bwMode="auto">
        <a:xfrm>
          <a:off x="4552950" y="17197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1062</xdr:row>
      <xdr:rowOff>0</xdr:rowOff>
    </xdr:from>
    <xdr:to>
      <xdr:col>10</xdr:col>
      <xdr:colOff>38100</xdr:colOff>
      <xdr:row>1062</xdr:row>
      <xdr:rowOff>0</xdr:rowOff>
    </xdr:to>
    <xdr:sp macro="" textlink="">
      <xdr:nvSpPr>
        <xdr:cNvPr id="2044" name="Line 1755"/>
        <xdr:cNvSpPr>
          <a:spLocks noChangeShapeType="1"/>
        </xdr:cNvSpPr>
      </xdr:nvSpPr>
      <xdr:spPr bwMode="auto">
        <a:xfrm>
          <a:off x="4552950" y="17197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1062</xdr:row>
      <xdr:rowOff>0</xdr:rowOff>
    </xdr:from>
    <xdr:to>
      <xdr:col>10</xdr:col>
      <xdr:colOff>38100</xdr:colOff>
      <xdr:row>1062</xdr:row>
      <xdr:rowOff>0</xdr:rowOff>
    </xdr:to>
    <xdr:sp macro="" textlink="">
      <xdr:nvSpPr>
        <xdr:cNvPr id="2045" name="Line 1756"/>
        <xdr:cNvSpPr>
          <a:spLocks noChangeShapeType="1"/>
        </xdr:cNvSpPr>
      </xdr:nvSpPr>
      <xdr:spPr bwMode="auto">
        <a:xfrm>
          <a:off x="4552950" y="17197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1062</xdr:row>
      <xdr:rowOff>0</xdr:rowOff>
    </xdr:from>
    <xdr:to>
      <xdr:col>10</xdr:col>
      <xdr:colOff>38100</xdr:colOff>
      <xdr:row>1062</xdr:row>
      <xdr:rowOff>0</xdr:rowOff>
    </xdr:to>
    <xdr:sp macro="" textlink="">
      <xdr:nvSpPr>
        <xdr:cNvPr id="2046" name="Line 1743"/>
        <xdr:cNvSpPr>
          <a:spLocks noChangeShapeType="1"/>
        </xdr:cNvSpPr>
      </xdr:nvSpPr>
      <xdr:spPr bwMode="auto">
        <a:xfrm>
          <a:off x="4552950" y="17197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1062</xdr:row>
      <xdr:rowOff>0</xdr:rowOff>
    </xdr:from>
    <xdr:to>
      <xdr:col>10</xdr:col>
      <xdr:colOff>38100</xdr:colOff>
      <xdr:row>1062</xdr:row>
      <xdr:rowOff>0</xdr:rowOff>
    </xdr:to>
    <xdr:sp macro="" textlink="">
      <xdr:nvSpPr>
        <xdr:cNvPr id="2047" name="Line 1744"/>
        <xdr:cNvSpPr>
          <a:spLocks noChangeShapeType="1"/>
        </xdr:cNvSpPr>
      </xdr:nvSpPr>
      <xdr:spPr bwMode="auto">
        <a:xfrm>
          <a:off x="4552950" y="17197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1062</xdr:row>
      <xdr:rowOff>0</xdr:rowOff>
    </xdr:from>
    <xdr:to>
      <xdr:col>10</xdr:col>
      <xdr:colOff>38100</xdr:colOff>
      <xdr:row>1062</xdr:row>
      <xdr:rowOff>0</xdr:rowOff>
    </xdr:to>
    <xdr:sp macro="" textlink="">
      <xdr:nvSpPr>
        <xdr:cNvPr id="2048" name="Line 1745"/>
        <xdr:cNvSpPr>
          <a:spLocks noChangeShapeType="1"/>
        </xdr:cNvSpPr>
      </xdr:nvSpPr>
      <xdr:spPr bwMode="auto">
        <a:xfrm>
          <a:off x="4552950" y="17197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1062</xdr:row>
      <xdr:rowOff>0</xdr:rowOff>
    </xdr:from>
    <xdr:to>
      <xdr:col>10</xdr:col>
      <xdr:colOff>38100</xdr:colOff>
      <xdr:row>1062</xdr:row>
      <xdr:rowOff>0</xdr:rowOff>
    </xdr:to>
    <xdr:sp macro="" textlink="">
      <xdr:nvSpPr>
        <xdr:cNvPr id="2049" name="Line 1746"/>
        <xdr:cNvSpPr>
          <a:spLocks noChangeShapeType="1"/>
        </xdr:cNvSpPr>
      </xdr:nvSpPr>
      <xdr:spPr bwMode="auto">
        <a:xfrm>
          <a:off x="4552950" y="17197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1062</xdr:row>
      <xdr:rowOff>0</xdr:rowOff>
    </xdr:from>
    <xdr:to>
      <xdr:col>10</xdr:col>
      <xdr:colOff>38100</xdr:colOff>
      <xdr:row>1062</xdr:row>
      <xdr:rowOff>0</xdr:rowOff>
    </xdr:to>
    <xdr:sp macro="" textlink="">
      <xdr:nvSpPr>
        <xdr:cNvPr id="2050" name="Line 1747"/>
        <xdr:cNvSpPr>
          <a:spLocks noChangeShapeType="1"/>
        </xdr:cNvSpPr>
      </xdr:nvSpPr>
      <xdr:spPr bwMode="auto">
        <a:xfrm>
          <a:off x="4552950" y="17197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1062</xdr:row>
      <xdr:rowOff>0</xdr:rowOff>
    </xdr:from>
    <xdr:to>
      <xdr:col>10</xdr:col>
      <xdr:colOff>38100</xdr:colOff>
      <xdr:row>1062</xdr:row>
      <xdr:rowOff>0</xdr:rowOff>
    </xdr:to>
    <xdr:sp macro="" textlink="">
      <xdr:nvSpPr>
        <xdr:cNvPr id="2051" name="Line 1748"/>
        <xdr:cNvSpPr>
          <a:spLocks noChangeShapeType="1"/>
        </xdr:cNvSpPr>
      </xdr:nvSpPr>
      <xdr:spPr bwMode="auto">
        <a:xfrm>
          <a:off x="4552950" y="17197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1062</xdr:row>
      <xdr:rowOff>0</xdr:rowOff>
    </xdr:from>
    <xdr:to>
      <xdr:col>10</xdr:col>
      <xdr:colOff>38100</xdr:colOff>
      <xdr:row>1062</xdr:row>
      <xdr:rowOff>0</xdr:rowOff>
    </xdr:to>
    <xdr:sp macro="" textlink="">
      <xdr:nvSpPr>
        <xdr:cNvPr id="2052" name="Line 1749"/>
        <xdr:cNvSpPr>
          <a:spLocks noChangeShapeType="1"/>
        </xdr:cNvSpPr>
      </xdr:nvSpPr>
      <xdr:spPr bwMode="auto">
        <a:xfrm>
          <a:off x="4552950" y="17197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1062</xdr:row>
      <xdr:rowOff>0</xdr:rowOff>
    </xdr:from>
    <xdr:to>
      <xdr:col>10</xdr:col>
      <xdr:colOff>38100</xdr:colOff>
      <xdr:row>1062</xdr:row>
      <xdr:rowOff>0</xdr:rowOff>
    </xdr:to>
    <xdr:sp macro="" textlink="">
      <xdr:nvSpPr>
        <xdr:cNvPr id="2053" name="Line 1750"/>
        <xdr:cNvSpPr>
          <a:spLocks noChangeShapeType="1"/>
        </xdr:cNvSpPr>
      </xdr:nvSpPr>
      <xdr:spPr bwMode="auto">
        <a:xfrm>
          <a:off x="4552950" y="17197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1062</xdr:row>
      <xdr:rowOff>0</xdr:rowOff>
    </xdr:from>
    <xdr:to>
      <xdr:col>10</xdr:col>
      <xdr:colOff>38100</xdr:colOff>
      <xdr:row>1062</xdr:row>
      <xdr:rowOff>0</xdr:rowOff>
    </xdr:to>
    <xdr:sp macro="" textlink="">
      <xdr:nvSpPr>
        <xdr:cNvPr id="2054" name="Line 1751"/>
        <xdr:cNvSpPr>
          <a:spLocks noChangeShapeType="1"/>
        </xdr:cNvSpPr>
      </xdr:nvSpPr>
      <xdr:spPr bwMode="auto">
        <a:xfrm>
          <a:off x="4552950" y="17197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1062</xdr:row>
      <xdr:rowOff>0</xdr:rowOff>
    </xdr:from>
    <xdr:to>
      <xdr:col>10</xdr:col>
      <xdr:colOff>38100</xdr:colOff>
      <xdr:row>1062</xdr:row>
      <xdr:rowOff>0</xdr:rowOff>
    </xdr:to>
    <xdr:sp macro="" textlink="">
      <xdr:nvSpPr>
        <xdr:cNvPr id="2055" name="Line 1752"/>
        <xdr:cNvSpPr>
          <a:spLocks noChangeShapeType="1"/>
        </xdr:cNvSpPr>
      </xdr:nvSpPr>
      <xdr:spPr bwMode="auto">
        <a:xfrm>
          <a:off x="4552950" y="17197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1062</xdr:row>
      <xdr:rowOff>0</xdr:rowOff>
    </xdr:from>
    <xdr:to>
      <xdr:col>10</xdr:col>
      <xdr:colOff>38100</xdr:colOff>
      <xdr:row>1062</xdr:row>
      <xdr:rowOff>0</xdr:rowOff>
    </xdr:to>
    <xdr:sp macro="" textlink="">
      <xdr:nvSpPr>
        <xdr:cNvPr id="2056" name="Line 1753"/>
        <xdr:cNvSpPr>
          <a:spLocks noChangeShapeType="1"/>
        </xdr:cNvSpPr>
      </xdr:nvSpPr>
      <xdr:spPr bwMode="auto">
        <a:xfrm>
          <a:off x="4552950" y="17197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1062</xdr:row>
      <xdr:rowOff>0</xdr:rowOff>
    </xdr:from>
    <xdr:to>
      <xdr:col>10</xdr:col>
      <xdr:colOff>38100</xdr:colOff>
      <xdr:row>1062</xdr:row>
      <xdr:rowOff>0</xdr:rowOff>
    </xdr:to>
    <xdr:sp macro="" textlink="">
      <xdr:nvSpPr>
        <xdr:cNvPr id="2057" name="Line 1754"/>
        <xdr:cNvSpPr>
          <a:spLocks noChangeShapeType="1"/>
        </xdr:cNvSpPr>
      </xdr:nvSpPr>
      <xdr:spPr bwMode="auto">
        <a:xfrm>
          <a:off x="4552950" y="17197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1062</xdr:row>
      <xdr:rowOff>0</xdr:rowOff>
    </xdr:from>
    <xdr:to>
      <xdr:col>10</xdr:col>
      <xdr:colOff>38100</xdr:colOff>
      <xdr:row>1062</xdr:row>
      <xdr:rowOff>0</xdr:rowOff>
    </xdr:to>
    <xdr:sp macro="" textlink="">
      <xdr:nvSpPr>
        <xdr:cNvPr id="2058" name="Line 1755"/>
        <xdr:cNvSpPr>
          <a:spLocks noChangeShapeType="1"/>
        </xdr:cNvSpPr>
      </xdr:nvSpPr>
      <xdr:spPr bwMode="auto">
        <a:xfrm>
          <a:off x="4552950" y="17197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1062</xdr:row>
      <xdr:rowOff>0</xdr:rowOff>
    </xdr:from>
    <xdr:to>
      <xdr:col>10</xdr:col>
      <xdr:colOff>38100</xdr:colOff>
      <xdr:row>1062</xdr:row>
      <xdr:rowOff>0</xdr:rowOff>
    </xdr:to>
    <xdr:sp macro="" textlink="">
      <xdr:nvSpPr>
        <xdr:cNvPr id="2059" name="Line 1756"/>
        <xdr:cNvSpPr>
          <a:spLocks noChangeShapeType="1"/>
        </xdr:cNvSpPr>
      </xdr:nvSpPr>
      <xdr:spPr bwMode="auto">
        <a:xfrm>
          <a:off x="4552950" y="17197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1062</xdr:row>
      <xdr:rowOff>0</xdr:rowOff>
    </xdr:from>
    <xdr:to>
      <xdr:col>10</xdr:col>
      <xdr:colOff>38100</xdr:colOff>
      <xdr:row>1062</xdr:row>
      <xdr:rowOff>0</xdr:rowOff>
    </xdr:to>
    <xdr:sp macro="" textlink="">
      <xdr:nvSpPr>
        <xdr:cNvPr id="2060" name="Line 1743"/>
        <xdr:cNvSpPr>
          <a:spLocks noChangeShapeType="1"/>
        </xdr:cNvSpPr>
      </xdr:nvSpPr>
      <xdr:spPr bwMode="auto">
        <a:xfrm>
          <a:off x="4552950" y="17197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1062</xdr:row>
      <xdr:rowOff>0</xdr:rowOff>
    </xdr:from>
    <xdr:to>
      <xdr:col>10</xdr:col>
      <xdr:colOff>38100</xdr:colOff>
      <xdr:row>1062</xdr:row>
      <xdr:rowOff>0</xdr:rowOff>
    </xdr:to>
    <xdr:sp macro="" textlink="">
      <xdr:nvSpPr>
        <xdr:cNvPr id="2061" name="Line 1744"/>
        <xdr:cNvSpPr>
          <a:spLocks noChangeShapeType="1"/>
        </xdr:cNvSpPr>
      </xdr:nvSpPr>
      <xdr:spPr bwMode="auto">
        <a:xfrm>
          <a:off x="4552950" y="17197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1062</xdr:row>
      <xdr:rowOff>0</xdr:rowOff>
    </xdr:from>
    <xdr:to>
      <xdr:col>10</xdr:col>
      <xdr:colOff>38100</xdr:colOff>
      <xdr:row>1062</xdr:row>
      <xdr:rowOff>0</xdr:rowOff>
    </xdr:to>
    <xdr:sp macro="" textlink="">
      <xdr:nvSpPr>
        <xdr:cNvPr id="2062" name="Line 1745"/>
        <xdr:cNvSpPr>
          <a:spLocks noChangeShapeType="1"/>
        </xdr:cNvSpPr>
      </xdr:nvSpPr>
      <xdr:spPr bwMode="auto">
        <a:xfrm>
          <a:off x="4552950" y="17197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1062</xdr:row>
      <xdr:rowOff>0</xdr:rowOff>
    </xdr:from>
    <xdr:to>
      <xdr:col>10</xdr:col>
      <xdr:colOff>38100</xdr:colOff>
      <xdr:row>1062</xdr:row>
      <xdr:rowOff>0</xdr:rowOff>
    </xdr:to>
    <xdr:sp macro="" textlink="">
      <xdr:nvSpPr>
        <xdr:cNvPr id="2063" name="Line 1746"/>
        <xdr:cNvSpPr>
          <a:spLocks noChangeShapeType="1"/>
        </xdr:cNvSpPr>
      </xdr:nvSpPr>
      <xdr:spPr bwMode="auto">
        <a:xfrm>
          <a:off x="4552950" y="17197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1062</xdr:row>
      <xdr:rowOff>0</xdr:rowOff>
    </xdr:from>
    <xdr:to>
      <xdr:col>10</xdr:col>
      <xdr:colOff>38100</xdr:colOff>
      <xdr:row>1062</xdr:row>
      <xdr:rowOff>0</xdr:rowOff>
    </xdr:to>
    <xdr:sp macro="" textlink="">
      <xdr:nvSpPr>
        <xdr:cNvPr id="2064" name="Line 1747"/>
        <xdr:cNvSpPr>
          <a:spLocks noChangeShapeType="1"/>
        </xdr:cNvSpPr>
      </xdr:nvSpPr>
      <xdr:spPr bwMode="auto">
        <a:xfrm>
          <a:off x="4552950" y="17197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1062</xdr:row>
      <xdr:rowOff>0</xdr:rowOff>
    </xdr:from>
    <xdr:to>
      <xdr:col>10</xdr:col>
      <xdr:colOff>38100</xdr:colOff>
      <xdr:row>1062</xdr:row>
      <xdr:rowOff>0</xdr:rowOff>
    </xdr:to>
    <xdr:sp macro="" textlink="">
      <xdr:nvSpPr>
        <xdr:cNvPr id="2065" name="Line 1748"/>
        <xdr:cNvSpPr>
          <a:spLocks noChangeShapeType="1"/>
        </xdr:cNvSpPr>
      </xdr:nvSpPr>
      <xdr:spPr bwMode="auto">
        <a:xfrm>
          <a:off x="4552950" y="17197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1062</xdr:row>
      <xdr:rowOff>0</xdr:rowOff>
    </xdr:from>
    <xdr:to>
      <xdr:col>10</xdr:col>
      <xdr:colOff>38100</xdr:colOff>
      <xdr:row>1062</xdr:row>
      <xdr:rowOff>0</xdr:rowOff>
    </xdr:to>
    <xdr:sp macro="" textlink="">
      <xdr:nvSpPr>
        <xdr:cNvPr id="2066" name="Line 1749"/>
        <xdr:cNvSpPr>
          <a:spLocks noChangeShapeType="1"/>
        </xdr:cNvSpPr>
      </xdr:nvSpPr>
      <xdr:spPr bwMode="auto">
        <a:xfrm>
          <a:off x="4552950" y="17197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1062</xdr:row>
      <xdr:rowOff>0</xdr:rowOff>
    </xdr:from>
    <xdr:to>
      <xdr:col>10</xdr:col>
      <xdr:colOff>38100</xdr:colOff>
      <xdr:row>1062</xdr:row>
      <xdr:rowOff>0</xdr:rowOff>
    </xdr:to>
    <xdr:sp macro="" textlink="">
      <xdr:nvSpPr>
        <xdr:cNvPr id="2067" name="Line 1750"/>
        <xdr:cNvSpPr>
          <a:spLocks noChangeShapeType="1"/>
        </xdr:cNvSpPr>
      </xdr:nvSpPr>
      <xdr:spPr bwMode="auto">
        <a:xfrm>
          <a:off x="4552950" y="17197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1062</xdr:row>
      <xdr:rowOff>0</xdr:rowOff>
    </xdr:from>
    <xdr:to>
      <xdr:col>10</xdr:col>
      <xdr:colOff>38100</xdr:colOff>
      <xdr:row>1062</xdr:row>
      <xdr:rowOff>0</xdr:rowOff>
    </xdr:to>
    <xdr:sp macro="" textlink="">
      <xdr:nvSpPr>
        <xdr:cNvPr id="2068" name="Line 1751"/>
        <xdr:cNvSpPr>
          <a:spLocks noChangeShapeType="1"/>
        </xdr:cNvSpPr>
      </xdr:nvSpPr>
      <xdr:spPr bwMode="auto">
        <a:xfrm>
          <a:off x="4552950" y="17197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1062</xdr:row>
      <xdr:rowOff>0</xdr:rowOff>
    </xdr:from>
    <xdr:to>
      <xdr:col>10</xdr:col>
      <xdr:colOff>38100</xdr:colOff>
      <xdr:row>1062</xdr:row>
      <xdr:rowOff>0</xdr:rowOff>
    </xdr:to>
    <xdr:sp macro="" textlink="">
      <xdr:nvSpPr>
        <xdr:cNvPr id="2069" name="Line 1752"/>
        <xdr:cNvSpPr>
          <a:spLocks noChangeShapeType="1"/>
        </xdr:cNvSpPr>
      </xdr:nvSpPr>
      <xdr:spPr bwMode="auto">
        <a:xfrm>
          <a:off x="4552950" y="17197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1062</xdr:row>
      <xdr:rowOff>0</xdr:rowOff>
    </xdr:from>
    <xdr:to>
      <xdr:col>10</xdr:col>
      <xdr:colOff>38100</xdr:colOff>
      <xdr:row>1062</xdr:row>
      <xdr:rowOff>0</xdr:rowOff>
    </xdr:to>
    <xdr:sp macro="" textlink="">
      <xdr:nvSpPr>
        <xdr:cNvPr id="2070" name="Line 1753"/>
        <xdr:cNvSpPr>
          <a:spLocks noChangeShapeType="1"/>
        </xdr:cNvSpPr>
      </xdr:nvSpPr>
      <xdr:spPr bwMode="auto">
        <a:xfrm>
          <a:off x="4552950" y="17197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1062</xdr:row>
      <xdr:rowOff>0</xdr:rowOff>
    </xdr:from>
    <xdr:to>
      <xdr:col>10</xdr:col>
      <xdr:colOff>38100</xdr:colOff>
      <xdr:row>1062</xdr:row>
      <xdr:rowOff>0</xdr:rowOff>
    </xdr:to>
    <xdr:sp macro="" textlink="">
      <xdr:nvSpPr>
        <xdr:cNvPr id="2071" name="Line 1754"/>
        <xdr:cNvSpPr>
          <a:spLocks noChangeShapeType="1"/>
        </xdr:cNvSpPr>
      </xdr:nvSpPr>
      <xdr:spPr bwMode="auto">
        <a:xfrm>
          <a:off x="4552950" y="17197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1062</xdr:row>
      <xdr:rowOff>0</xdr:rowOff>
    </xdr:from>
    <xdr:to>
      <xdr:col>10</xdr:col>
      <xdr:colOff>38100</xdr:colOff>
      <xdr:row>1062</xdr:row>
      <xdr:rowOff>0</xdr:rowOff>
    </xdr:to>
    <xdr:sp macro="" textlink="">
      <xdr:nvSpPr>
        <xdr:cNvPr id="2072" name="Line 1755"/>
        <xdr:cNvSpPr>
          <a:spLocks noChangeShapeType="1"/>
        </xdr:cNvSpPr>
      </xdr:nvSpPr>
      <xdr:spPr bwMode="auto">
        <a:xfrm>
          <a:off x="4552950" y="17197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1062</xdr:row>
      <xdr:rowOff>0</xdr:rowOff>
    </xdr:from>
    <xdr:to>
      <xdr:col>10</xdr:col>
      <xdr:colOff>38100</xdr:colOff>
      <xdr:row>1062</xdr:row>
      <xdr:rowOff>0</xdr:rowOff>
    </xdr:to>
    <xdr:sp macro="" textlink="">
      <xdr:nvSpPr>
        <xdr:cNvPr id="2073" name="Line 1756"/>
        <xdr:cNvSpPr>
          <a:spLocks noChangeShapeType="1"/>
        </xdr:cNvSpPr>
      </xdr:nvSpPr>
      <xdr:spPr bwMode="auto">
        <a:xfrm>
          <a:off x="4552950" y="17197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1062</xdr:row>
      <xdr:rowOff>0</xdr:rowOff>
    </xdr:from>
    <xdr:to>
      <xdr:col>10</xdr:col>
      <xdr:colOff>38100</xdr:colOff>
      <xdr:row>1062</xdr:row>
      <xdr:rowOff>0</xdr:rowOff>
    </xdr:to>
    <xdr:sp macro="" textlink="">
      <xdr:nvSpPr>
        <xdr:cNvPr id="2074" name="Line 1743"/>
        <xdr:cNvSpPr>
          <a:spLocks noChangeShapeType="1"/>
        </xdr:cNvSpPr>
      </xdr:nvSpPr>
      <xdr:spPr bwMode="auto">
        <a:xfrm>
          <a:off x="4552950" y="17197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1062</xdr:row>
      <xdr:rowOff>0</xdr:rowOff>
    </xdr:from>
    <xdr:to>
      <xdr:col>10</xdr:col>
      <xdr:colOff>38100</xdr:colOff>
      <xdr:row>1062</xdr:row>
      <xdr:rowOff>0</xdr:rowOff>
    </xdr:to>
    <xdr:sp macro="" textlink="">
      <xdr:nvSpPr>
        <xdr:cNvPr id="2075" name="Line 1744"/>
        <xdr:cNvSpPr>
          <a:spLocks noChangeShapeType="1"/>
        </xdr:cNvSpPr>
      </xdr:nvSpPr>
      <xdr:spPr bwMode="auto">
        <a:xfrm>
          <a:off x="4552950" y="17197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1062</xdr:row>
      <xdr:rowOff>0</xdr:rowOff>
    </xdr:from>
    <xdr:to>
      <xdr:col>10</xdr:col>
      <xdr:colOff>38100</xdr:colOff>
      <xdr:row>1062</xdr:row>
      <xdr:rowOff>0</xdr:rowOff>
    </xdr:to>
    <xdr:sp macro="" textlink="">
      <xdr:nvSpPr>
        <xdr:cNvPr id="2076" name="Line 1745"/>
        <xdr:cNvSpPr>
          <a:spLocks noChangeShapeType="1"/>
        </xdr:cNvSpPr>
      </xdr:nvSpPr>
      <xdr:spPr bwMode="auto">
        <a:xfrm>
          <a:off x="4552950" y="17197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1062</xdr:row>
      <xdr:rowOff>0</xdr:rowOff>
    </xdr:from>
    <xdr:to>
      <xdr:col>10</xdr:col>
      <xdr:colOff>38100</xdr:colOff>
      <xdr:row>1062</xdr:row>
      <xdr:rowOff>0</xdr:rowOff>
    </xdr:to>
    <xdr:sp macro="" textlink="">
      <xdr:nvSpPr>
        <xdr:cNvPr id="2077" name="Line 1746"/>
        <xdr:cNvSpPr>
          <a:spLocks noChangeShapeType="1"/>
        </xdr:cNvSpPr>
      </xdr:nvSpPr>
      <xdr:spPr bwMode="auto">
        <a:xfrm>
          <a:off x="4552950" y="17197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1062</xdr:row>
      <xdr:rowOff>0</xdr:rowOff>
    </xdr:from>
    <xdr:to>
      <xdr:col>10</xdr:col>
      <xdr:colOff>38100</xdr:colOff>
      <xdr:row>1062</xdr:row>
      <xdr:rowOff>0</xdr:rowOff>
    </xdr:to>
    <xdr:sp macro="" textlink="">
      <xdr:nvSpPr>
        <xdr:cNvPr id="2078" name="Line 1747"/>
        <xdr:cNvSpPr>
          <a:spLocks noChangeShapeType="1"/>
        </xdr:cNvSpPr>
      </xdr:nvSpPr>
      <xdr:spPr bwMode="auto">
        <a:xfrm>
          <a:off x="4552950" y="17197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1062</xdr:row>
      <xdr:rowOff>0</xdr:rowOff>
    </xdr:from>
    <xdr:to>
      <xdr:col>10</xdr:col>
      <xdr:colOff>38100</xdr:colOff>
      <xdr:row>1062</xdr:row>
      <xdr:rowOff>0</xdr:rowOff>
    </xdr:to>
    <xdr:sp macro="" textlink="">
      <xdr:nvSpPr>
        <xdr:cNvPr id="2079" name="Line 1748"/>
        <xdr:cNvSpPr>
          <a:spLocks noChangeShapeType="1"/>
        </xdr:cNvSpPr>
      </xdr:nvSpPr>
      <xdr:spPr bwMode="auto">
        <a:xfrm>
          <a:off x="4552950" y="17197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1062</xdr:row>
      <xdr:rowOff>0</xdr:rowOff>
    </xdr:from>
    <xdr:to>
      <xdr:col>10</xdr:col>
      <xdr:colOff>38100</xdr:colOff>
      <xdr:row>1062</xdr:row>
      <xdr:rowOff>0</xdr:rowOff>
    </xdr:to>
    <xdr:sp macro="" textlink="">
      <xdr:nvSpPr>
        <xdr:cNvPr id="2080" name="Line 1749"/>
        <xdr:cNvSpPr>
          <a:spLocks noChangeShapeType="1"/>
        </xdr:cNvSpPr>
      </xdr:nvSpPr>
      <xdr:spPr bwMode="auto">
        <a:xfrm>
          <a:off x="4552950" y="17197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1062</xdr:row>
      <xdr:rowOff>0</xdr:rowOff>
    </xdr:from>
    <xdr:to>
      <xdr:col>10</xdr:col>
      <xdr:colOff>38100</xdr:colOff>
      <xdr:row>1062</xdr:row>
      <xdr:rowOff>0</xdr:rowOff>
    </xdr:to>
    <xdr:sp macro="" textlink="">
      <xdr:nvSpPr>
        <xdr:cNvPr id="2081" name="Line 1750"/>
        <xdr:cNvSpPr>
          <a:spLocks noChangeShapeType="1"/>
        </xdr:cNvSpPr>
      </xdr:nvSpPr>
      <xdr:spPr bwMode="auto">
        <a:xfrm>
          <a:off x="4552950" y="17197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1062</xdr:row>
      <xdr:rowOff>0</xdr:rowOff>
    </xdr:from>
    <xdr:to>
      <xdr:col>10</xdr:col>
      <xdr:colOff>38100</xdr:colOff>
      <xdr:row>1062</xdr:row>
      <xdr:rowOff>0</xdr:rowOff>
    </xdr:to>
    <xdr:sp macro="" textlink="">
      <xdr:nvSpPr>
        <xdr:cNvPr id="2082" name="Line 1751"/>
        <xdr:cNvSpPr>
          <a:spLocks noChangeShapeType="1"/>
        </xdr:cNvSpPr>
      </xdr:nvSpPr>
      <xdr:spPr bwMode="auto">
        <a:xfrm>
          <a:off x="4552950" y="17197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1062</xdr:row>
      <xdr:rowOff>0</xdr:rowOff>
    </xdr:from>
    <xdr:to>
      <xdr:col>10</xdr:col>
      <xdr:colOff>38100</xdr:colOff>
      <xdr:row>1062</xdr:row>
      <xdr:rowOff>0</xdr:rowOff>
    </xdr:to>
    <xdr:sp macro="" textlink="">
      <xdr:nvSpPr>
        <xdr:cNvPr id="2083" name="Line 1752"/>
        <xdr:cNvSpPr>
          <a:spLocks noChangeShapeType="1"/>
        </xdr:cNvSpPr>
      </xdr:nvSpPr>
      <xdr:spPr bwMode="auto">
        <a:xfrm>
          <a:off x="4552950" y="17197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1062</xdr:row>
      <xdr:rowOff>0</xdr:rowOff>
    </xdr:from>
    <xdr:to>
      <xdr:col>10</xdr:col>
      <xdr:colOff>38100</xdr:colOff>
      <xdr:row>1062</xdr:row>
      <xdr:rowOff>0</xdr:rowOff>
    </xdr:to>
    <xdr:sp macro="" textlink="">
      <xdr:nvSpPr>
        <xdr:cNvPr id="2084" name="Line 1753"/>
        <xdr:cNvSpPr>
          <a:spLocks noChangeShapeType="1"/>
        </xdr:cNvSpPr>
      </xdr:nvSpPr>
      <xdr:spPr bwMode="auto">
        <a:xfrm>
          <a:off x="4552950" y="17197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1062</xdr:row>
      <xdr:rowOff>0</xdr:rowOff>
    </xdr:from>
    <xdr:to>
      <xdr:col>10</xdr:col>
      <xdr:colOff>38100</xdr:colOff>
      <xdr:row>1062</xdr:row>
      <xdr:rowOff>0</xdr:rowOff>
    </xdr:to>
    <xdr:sp macro="" textlink="">
      <xdr:nvSpPr>
        <xdr:cNvPr id="2085" name="Line 1754"/>
        <xdr:cNvSpPr>
          <a:spLocks noChangeShapeType="1"/>
        </xdr:cNvSpPr>
      </xdr:nvSpPr>
      <xdr:spPr bwMode="auto">
        <a:xfrm>
          <a:off x="4552950" y="17197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1062</xdr:row>
      <xdr:rowOff>0</xdr:rowOff>
    </xdr:from>
    <xdr:to>
      <xdr:col>10</xdr:col>
      <xdr:colOff>38100</xdr:colOff>
      <xdr:row>1062</xdr:row>
      <xdr:rowOff>0</xdr:rowOff>
    </xdr:to>
    <xdr:sp macro="" textlink="">
      <xdr:nvSpPr>
        <xdr:cNvPr id="2086" name="Line 1755"/>
        <xdr:cNvSpPr>
          <a:spLocks noChangeShapeType="1"/>
        </xdr:cNvSpPr>
      </xdr:nvSpPr>
      <xdr:spPr bwMode="auto">
        <a:xfrm>
          <a:off x="4552950" y="17197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1062</xdr:row>
      <xdr:rowOff>0</xdr:rowOff>
    </xdr:from>
    <xdr:to>
      <xdr:col>10</xdr:col>
      <xdr:colOff>38100</xdr:colOff>
      <xdr:row>1062</xdr:row>
      <xdr:rowOff>0</xdr:rowOff>
    </xdr:to>
    <xdr:sp macro="" textlink="">
      <xdr:nvSpPr>
        <xdr:cNvPr id="2087" name="Line 1756"/>
        <xdr:cNvSpPr>
          <a:spLocks noChangeShapeType="1"/>
        </xdr:cNvSpPr>
      </xdr:nvSpPr>
      <xdr:spPr bwMode="auto">
        <a:xfrm>
          <a:off x="4552950" y="17197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1062</xdr:row>
      <xdr:rowOff>0</xdr:rowOff>
    </xdr:from>
    <xdr:to>
      <xdr:col>10</xdr:col>
      <xdr:colOff>38100</xdr:colOff>
      <xdr:row>1062</xdr:row>
      <xdr:rowOff>0</xdr:rowOff>
    </xdr:to>
    <xdr:sp macro="" textlink="">
      <xdr:nvSpPr>
        <xdr:cNvPr id="2088" name="Line 1743"/>
        <xdr:cNvSpPr>
          <a:spLocks noChangeShapeType="1"/>
        </xdr:cNvSpPr>
      </xdr:nvSpPr>
      <xdr:spPr bwMode="auto">
        <a:xfrm>
          <a:off x="4552950" y="17197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1062</xdr:row>
      <xdr:rowOff>0</xdr:rowOff>
    </xdr:from>
    <xdr:to>
      <xdr:col>10</xdr:col>
      <xdr:colOff>38100</xdr:colOff>
      <xdr:row>1062</xdr:row>
      <xdr:rowOff>0</xdr:rowOff>
    </xdr:to>
    <xdr:sp macro="" textlink="">
      <xdr:nvSpPr>
        <xdr:cNvPr id="2089" name="Line 1744"/>
        <xdr:cNvSpPr>
          <a:spLocks noChangeShapeType="1"/>
        </xdr:cNvSpPr>
      </xdr:nvSpPr>
      <xdr:spPr bwMode="auto">
        <a:xfrm>
          <a:off x="4552950" y="17197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1062</xdr:row>
      <xdr:rowOff>0</xdr:rowOff>
    </xdr:from>
    <xdr:to>
      <xdr:col>10</xdr:col>
      <xdr:colOff>38100</xdr:colOff>
      <xdr:row>1062</xdr:row>
      <xdr:rowOff>0</xdr:rowOff>
    </xdr:to>
    <xdr:sp macro="" textlink="">
      <xdr:nvSpPr>
        <xdr:cNvPr id="2090" name="Line 1745"/>
        <xdr:cNvSpPr>
          <a:spLocks noChangeShapeType="1"/>
        </xdr:cNvSpPr>
      </xdr:nvSpPr>
      <xdr:spPr bwMode="auto">
        <a:xfrm>
          <a:off x="4552950" y="17197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1062</xdr:row>
      <xdr:rowOff>0</xdr:rowOff>
    </xdr:from>
    <xdr:to>
      <xdr:col>10</xdr:col>
      <xdr:colOff>38100</xdr:colOff>
      <xdr:row>1062</xdr:row>
      <xdr:rowOff>0</xdr:rowOff>
    </xdr:to>
    <xdr:sp macro="" textlink="">
      <xdr:nvSpPr>
        <xdr:cNvPr id="2091" name="Line 1746"/>
        <xdr:cNvSpPr>
          <a:spLocks noChangeShapeType="1"/>
        </xdr:cNvSpPr>
      </xdr:nvSpPr>
      <xdr:spPr bwMode="auto">
        <a:xfrm>
          <a:off x="4552950" y="17197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1062</xdr:row>
      <xdr:rowOff>0</xdr:rowOff>
    </xdr:from>
    <xdr:to>
      <xdr:col>10</xdr:col>
      <xdr:colOff>38100</xdr:colOff>
      <xdr:row>1062</xdr:row>
      <xdr:rowOff>0</xdr:rowOff>
    </xdr:to>
    <xdr:sp macro="" textlink="">
      <xdr:nvSpPr>
        <xdr:cNvPr id="2092" name="Line 1747"/>
        <xdr:cNvSpPr>
          <a:spLocks noChangeShapeType="1"/>
        </xdr:cNvSpPr>
      </xdr:nvSpPr>
      <xdr:spPr bwMode="auto">
        <a:xfrm>
          <a:off x="4552950" y="17197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1062</xdr:row>
      <xdr:rowOff>0</xdr:rowOff>
    </xdr:from>
    <xdr:to>
      <xdr:col>10</xdr:col>
      <xdr:colOff>38100</xdr:colOff>
      <xdr:row>1062</xdr:row>
      <xdr:rowOff>0</xdr:rowOff>
    </xdr:to>
    <xdr:sp macro="" textlink="">
      <xdr:nvSpPr>
        <xdr:cNvPr id="2093" name="Line 1748"/>
        <xdr:cNvSpPr>
          <a:spLocks noChangeShapeType="1"/>
        </xdr:cNvSpPr>
      </xdr:nvSpPr>
      <xdr:spPr bwMode="auto">
        <a:xfrm>
          <a:off x="4552950" y="17197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1062</xdr:row>
      <xdr:rowOff>0</xdr:rowOff>
    </xdr:from>
    <xdr:to>
      <xdr:col>10</xdr:col>
      <xdr:colOff>38100</xdr:colOff>
      <xdr:row>1062</xdr:row>
      <xdr:rowOff>0</xdr:rowOff>
    </xdr:to>
    <xdr:sp macro="" textlink="">
      <xdr:nvSpPr>
        <xdr:cNvPr id="2094" name="Line 1749"/>
        <xdr:cNvSpPr>
          <a:spLocks noChangeShapeType="1"/>
        </xdr:cNvSpPr>
      </xdr:nvSpPr>
      <xdr:spPr bwMode="auto">
        <a:xfrm>
          <a:off x="4552950" y="17197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1062</xdr:row>
      <xdr:rowOff>0</xdr:rowOff>
    </xdr:from>
    <xdr:to>
      <xdr:col>10</xdr:col>
      <xdr:colOff>38100</xdr:colOff>
      <xdr:row>1062</xdr:row>
      <xdr:rowOff>0</xdr:rowOff>
    </xdr:to>
    <xdr:sp macro="" textlink="">
      <xdr:nvSpPr>
        <xdr:cNvPr id="2095" name="Line 1750"/>
        <xdr:cNvSpPr>
          <a:spLocks noChangeShapeType="1"/>
        </xdr:cNvSpPr>
      </xdr:nvSpPr>
      <xdr:spPr bwMode="auto">
        <a:xfrm>
          <a:off x="4552950" y="17197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1062</xdr:row>
      <xdr:rowOff>0</xdr:rowOff>
    </xdr:from>
    <xdr:to>
      <xdr:col>10</xdr:col>
      <xdr:colOff>38100</xdr:colOff>
      <xdr:row>1062</xdr:row>
      <xdr:rowOff>0</xdr:rowOff>
    </xdr:to>
    <xdr:sp macro="" textlink="">
      <xdr:nvSpPr>
        <xdr:cNvPr id="2096" name="Line 1751"/>
        <xdr:cNvSpPr>
          <a:spLocks noChangeShapeType="1"/>
        </xdr:cNvSpPr>
      </xdr:nvSpPr>
      <xdr:spPr bwMode="auto">
        <a:xfrm>
          <a:off x="4552950" y="17197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1062</xdr:row>
      <xdr:rowOff>0</xdr:rowOff>
    </xdr:from>
    <xdr:to>
      <xdr:col>10</xdr:col>
      <xdr:colOff>38100</xdr:colOff>
      <xdr:row>1062</xdr:row>
      <xdr:rowOff>0</xdr:rowOff>
    </xdr:to>
    <xdr:sp macro="" textlink="">
      <xdr:nvSpPr>
        <xdr:cNvPr id="2097" name="Line 1752"/>
        <xdr:cNvSpPr>
          <a:spLocks noChangeShapeType="1"/>
        </xdr:cNvSpPr>
      </xdr:nvSpPr>
      <xdr:spPr bwMode="auto">
        <a:xfrm>
          <a:off x="4552950" y="17197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1062</xdr:row>
      <xdr:rowOff>0</xdr:rowOff>
    </xdr:from>
    <xdr:to>
      <xdr:col>10</xdr:col>
      <xdr:colOff>38100</xdr:colOff>
      <xdr:row>1062</xdr:row>
      <xdr:rowOff>0</xdr:rowOff>
    </xdr:to>
    <xdr:sp macro="" textlink="">
      <xdr:nvSpPr>
        <xdr:cNvPr id="2098" name="Line 1753"/>
        <xdr:cNvSpPr>
          <a:spLocks noChangeShapeType="1"/>
        </xdr:cNvSpPr>
      </xdr:nvSpPr>
      <xdr:spPr bwMode="auto">
        <a:xfrm>
          <a:off x="4552950" y="17197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1062</xdr:row>
      <xdr:rowOff>0</xdr:rowOff>
    </xdr:from>
    <xdr:to>
      <xdr:col>10</xdr:col>
      <xdr:colOff>38100</xdr:colOff>
      <xdr:row>1062</xdr:row>
      <xdr:rowOff>0</xdr:rowOff>
    </xdr:to>
    <xdr:sp macro="" textlink="">
      <xdr:nvSpPr>
        <xdr:cNvPr id="2099" name="Line 1754"/>
        <xdr:cNvSpPr>
          <a:spLocks noChangeShapeType="1"/>
        </xdr:cNvSpPr>
      </xdr:nvSpPr>
      <xdr:spPr bwMode="auto">
        <a:xfrm>
          <a:off x="4552950" y="17197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1062</xdr:row>
      <xdr:rowOff>0</xdr:rowOff>
    </xdr:from>
    <xdr:to>
      <xdr:col>10</xdr:col>
      <xdr:colOff>38100</xdr:colOff>
      <xdr:row>1062</xdr:row>
      <xdr:rowOff>0</xdr:rowOff>
    </xdr:to>
    <xdr:sp macro="" textlink="">
      <xdr:nvSpPr>
        <xdr:cNvPr id="2100" name="Line 1755"/>
        <xdr:cNvSpPr>
          <a:spLocks noChangeShapeType="1"/>
        </xdr:cNvSpPr>
      </xdr:nvSpPr>
      <xdr:spPr bwMode="auto">
        <a:xfrm>
          <a:off x="4552950" y="17197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1062</xdr:row>
      <xdr:rowOff>0</xdr:rowOff>
    </xdr:from>
    <xdr:to>
      <xdr:col>10</xdr:col>
      <xdr:colOff>38100</xdr:colOff>
      <xdr:row>1062</xdr:row>
      <xdr:rowOff>0</xdr:rowOff>
    </xdr:to>
    <xdr:sp macro="" textlink="">
      <xdr:nvSpPr>
        <xdr:cNvPr id="2101" name="Line 1756"/>
        <xdr:cNvSpPr>
          <a:spLocks noChangeShapeType="1"/>
        </xdr:cNvSpPr>
      </xdr:nvSpPr>
      <xdr:spPr bwMode="auto">
        <a:xfrm>
          <a:off x="4552950" y="17197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1062</xdr:row>
      <xdr:rowOff>0</xdr:rowOff>
    </xdr:from>
    <xdr:to>
      <xdr:col>10</xdr:col>
      <xdr:colOff>38100</xdr:colOff>
      <xdr:row>1062</xdr:row>
      <xdr:rowOff>0</xdr:rowOff>
    </xdr:to>
    <xdr:sp macro="" textlink="">
      <xdr:nvSpPr>
        <xdr:cNvPr id="2102" name="Line 1743"/>
        <xdr:cNvSpPr>
          <a:spLocks noChangeShapeType="1"/>
        </xdr:cNvSpPr>
      </xdr:nvSpPr>
      <xdr:spPr bwMode="auto">
        <a:xfrm>
          <a:off x="4552950" y="17197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1062</xdr:row>
      <xdr:rowOff>0</xdr:rowOff>
    </xdr:from>
    <xdr:to>
      <xdr:col>10</xdr:col>
      <xdr:colOff>38100</xdr:colOff>
      <xdr:row>1062</xdr:row>
      <xdr:rowOff>0</xdr:rowOff>
    </xdr:to>
    <xdr:sp macro="" textlink="">
      <xdr:nvSpPr>
        <xdr:cNvPr id="2103" name="Line 1744"/>
        <xdr:cNvSpPr>
          <a:spLocks noChangeShapeType="1"/>
        </xdr:cNvSpPr>
      </xdr:nvSpPr>
      <xdr:spPr bwMode="auto">
        <a:xfrm>
          <a:off x="4552950" y="17197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1062</xdr:row>
      <xdr:rowOff>0</xdr:rowOff>
    </xdr:from>
    <xdr:to>
      <xdr:col>10</xdr:col>
      <xdr:colOff>38100</xdr:colOff>
      <xdr:row>1062</xdr:row>
      <xdr:rowOff>0</xdr:rowOff>
    </xdr:to>
    <xdr:sp macro="" textlink="">
      <xdr:nvSpPr>
        <xdr:cNvPr id="2104" name="Line 1745"/>
        <xdr:cNvSpPr>
          <a:spLocks noChangeShapeType="1"/>
        </xdr:cNvSpPr>
      </xdr:nvSpPr>
      <xdr:spPr bwMode="auto">
        <a:xfrm>
          <a:off x="4552950" y="17197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1062</xdr:row>
      <xdr:rowOff>0</xdr:rowOff>
    </xdr:from>
    <xdr:to>
      <xdr:col>10</xdr:col>
      <xdr:colOff>38100</xdr:colOff>
      <xdr:row>1062</xdr:row>
      <xdr:rowOff>0</xdr:rowOff>
    </xdr:to>
    <xdr:sp macro="" textlink="">
      <xdr:nvSpPr>
        <xdr:cNvPr id="2105" name="Line 1746"/>
        <xdr:cNvSpPr>
          <a:spLocks noChangeShapeType="1"/>
        </xdr:cNvSpPr>
      </xdr:nvSpPr>
      <xdr:spPr bwMode="auto">
        <a:xfrm>
          <a:off x="4552950" y="17197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1062</xdr:row>
      <xdr:rowOff>0</xdr:rowOff>
    </xdr:from>
    <xdr:to>
      <xdr:col>10</xdr:col>
      <xdr:colOff>38100</xdr:colOff>
      <xdr:row>1062</xdr:row>
      <xdr:rowOff>0</xdr:rowOff>
    </xdr:to>
    <xdr:sp macro="" textlink="">
      <xdr:nvSpPr>
        <xdr:cNvPr id="2106" name="Line 1747"/>
        <xdr:cNvSpPr>
          <a:spLocks noChangeShapeType="1"/>
        </xdr:cNvSpPr>
      </xdr:nvSpPr>
      <xdr:spPr bwMode="auto">
        <a:xfrm>
          <a:off x="4552950" y="17197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1062</xdr:row>
      <xdr:rowOff>0</xdr:rowOff>
    </xdr:from>
    <xdr:to>
      <xdr:col>10</xdr:col>
      <xdr:colOff>38100</xdr:colOff>
      <xdr:row>1062</xdr:row>
      <xdr:rowOff>0</xdr:rowOff>
    </xdr:to>
    <xdr:sp macro="" textlink="">
      <xdr:nvSpPr>
        <xdr:cNvPr id="2107" name="Line 1748"/>
        <xdr:cNvSpPr>
          <a:spLocks noChangeShapeType="1"/>
        </xdr:cNvSpPr>
      </xdr:nvSpPr>
      <xdr:spPr bwMode="auto">
        <a:xfrm>
          <a:off x="4552950" y="17197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1062</xdr:row>
      <xdr:rowOff>0</xdr:rowOff>
    </xdr:from>
    <xdr:to>
      <xdr:col>10</xdr:col>
      <xdr:colOff>38100</xdr:colOff>
      <xdr:row>1062</xdr:row>
      <xdr:rowOff>0</xdr:rowOff>
    </xdr:to>
    <xdr:sp macro="" textlink="">
      <xdr:nvSpPr>
        <xdr:cNvPr id="2108" name="Line 1749"/>
        <xdr:cNvSpPr>
          <a:spLocks noChangeShapeType="1"/>
        </xdr:cNvSpPr>
      </xdr:nvSpPr>
      <xdr:spPr bwMode="auto">
        <a:xfrm>
          <a:off x="4552950" y="17197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1062</xdr:row>
      <xdr:rowOff>0</xdr:rowOff>
    </xdr:from>
    <xdr:to>
      <xdr:col>10</xdr:col>
      <xdr:colOff>38100</xdr:colOff>
      <xdr:row>1062</xdr:row>
      <xdr:rowOff>0</xdr:rowOff>
    </xdr:to>
    <xdr:sp macro="" textlink="">
      <xdr:nvSpPr>
        <xdr:cNvPr id="2109" name="Line 1750"/>
        <xdr:cNvSpPr>
          <a:spLocks noChangeShapeType="1"/>
        </xdr:cNvSpPr>
      </xdr:nvSpPr>
      <xdr:spPr bwMode="auto">
        <a:xfrm>
          <a:off x="4552950" y="17197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1062</xdr:row>
      <xdr:rowOff>0</xdr:rowOff>
    </xdr:from>
    <xdr:to>
      <xdr:col>10</xdr:col>
      <xdr:colOff>38100</xdr:colOff>
      <xdr:row>1062</xdr:row>
      <xdr:rowOff>0</xdr:rowOff>
    </xdr:to>
    <xdr:sp macro="" textlink="">
      <xdr:nvSpPr>
        <xdr:cNvPr id="2110" name="Line 1751"/>
        <xdr:cNvSpPr>
          <a:spLocks noChangeShapeType="1"/>
        </xdr:cNvSpPr>
      </xdr:nvSpPr>
      <xdr:spPr bwMode="auto">
        <a:xfrm>
          <a:off x="4552950" y="17197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1062</xdr:row>
      <xdr:rowOff>0</xdr:rowOff>
    </xdr:from>
    <xdr:to>
      <xdr:col>10</xdr:col>
      <xdr:colOff>38100</xdr:colOff>
      <xdr:row>1062</xdr:row>
      <xdr:rowOff>0</xdr:rowOff>
    </xdr:to>
    <xdr:sp macro="" textlink="">
      <xdr:nvSpPr>
        <xdr:cNvPr id="2111" name="Line 1752"/>
        <xdr:cNvSpPr>
          <a:spLocks noChangeShapeType="1"/>
        </xdr:cNvSpPr>
      </xdr:nvSpPr>
      <xdr:spPr bwMode="auto">
        <a:xfrm>
          <a:off x="4552950" y="17197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1062</xdr:row>
      <xdr:rowOff>0</xdr:rowOff>
    </xdr:from>
    <xdr:to>
      <xdr:col>10</xdr:col>
      <xdr:colOff>38100</xdr:colOff>
      <xdr:row>1062</xdr:row>
      <xdr:rowOff>0</xdr:rowOff>
    </xdr:to>
    <xdr:sp macro="" textlink="">
      <xdr:nvSpPr>
        <xdr:cNvPr id="2112" name="Line 1753"/>
        <xdr:cNvSpPr>
          <a:spLocks noChangeShapeType="1"/>
        </xdr:cNvSpPr>
      </xdr:nvSpPr>
      <xdr:spPr bwMode="auto">
        <a:xfrm>
          <a:off x="4552950" y="17197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1062</xdr:row>
      <xdr:rowOff>0</xdr:rowOff>
    </xdr:from>
    <xdr:to>
      <xdr:col>10</xdr:col>
      <xdr:colOff>38100</xdr:colOff>
      <xdr:row>1062</xdr:row>
      <xdr:rowOff>0</xdr:rowOff>
    </xdr:to>
    <xdr:sp macro="" textlink="">
      <xdr:nvSpPr>
        <xdr:cNvPr id="2113" name="Line 1754"/>
        <xdr:cNvSpPr>
          <a:spLocks noChangeShapeType="1"/>
        </xdr:cNvSpPr>
      </xdr:nvSpPr>
      <xdr:spPr bwMode="auto">
        <a:xfrm>
          <a:off x="4552950" y="17197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1062</xdr:row>
      <xdr:rowOff>0</xdr:rowOff>
    </xdr:from>
    <xdr:to>
      <xdr:col>10</xdr:col>
      <xdr:colOff>38100</xdr:colOff>
      <xdr:row>1062</xdr:row>
      <xdr:rowOff>0</xdr:rowOff>
    </xdr:to>
    <xdr:sp macro="" textlink="">
      <xdr:nvSpPr>
        <xdr:cNvPr id="2114" name="Line 1755"/>
        <xdr:cNvSpPr>
          <a:spLocks noChangeShapeType="1"/>
        </xdr:cNvSpPr>
      </xdr:nvSpPr>
      <xdr:spPr bwMode="auto">
        <a:xfrm>
          <a:off x="4552950" y="17197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1062</xdr:row>
      <xdr:rowOff>0</xdr:rowOff>
    </xdr:from>
    <xdr:to>
      <xdr:col>10</xdr:col>
      <xdr:colOff>38100</xdr:colOff>
      <xdr:row>1062</xdr:row>
      <xdr:rowOff>0</xdr:rowOff>
    </xdr:to>
    <xdr:sp macro="" textlink="">
      <xdr:nvSpPr>
        <xdr:cNvPr id="2115" name="Line 1756"/>
        <xdr:cNvSpPr>
          <a:spLocks noChangeShapeType="1"/>
        </xdr:cNvSpPr>
      </xdr:nvSpPr>
      <xdr:spPr bwMode="auto">
        <a:xfrm>
          <a:off x="4552950" y="17197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1062</xdr:row>
      <xdr:rowOff>0</xdr:rowOff>
    </xdr:from>
    <xdr:to>
      <xdr:col>10</xdr:col>
      <xdr:colOff>38100</xdr:colOff>
      <xdr:row>1062</xdr:row>
      <xdr:rowOff>0</xdr:rowOff>
    </xdr:to>
    <xdr:sp macro="" textlink="">
      <xdr:nvSpPr>
        <xdr:cNvPr id="2116" name="Line 1743"/>
        <xdr:cNvSpPr>
          <a:spLocks noChangeShapeType="1"/>
        </xdr:cNvSpPr>
      </xdr:nvSpPr>
      <xdr:spPr bwMode="auto">
        <a:xfrm>
          <a:off x="4552950" y="17197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1062</xdr:row>
      <xdr:rowOff>0</xdr:rowOff>
    </xdr:from>
    <xdr:to>
      <xdr:col>10</xdr:col>
      <xdr:colOff>38100</xdr:colOff>
      <xdr:row>1062</xdr:row>
      <xdr:rowOff>0</xdr:rowOff>
    </xdr:to>
    <xdr:sp macro="" textlink="">
      <xdr:nvSpPr>
        <xdr:cNvPr id="2117" name="Line 1744"/>
        <xdr:cNvSpPr>
          <a:spLocks noChangeShapeType="1"/>
        </xdr:cNvSpPr>
      </xdr:nvSpPr>
      <xdr:spPr bwMode="auto">
        <a:xfrm>
          <a:off x="4552950" y="17197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1062</xdr:row>
      <xdr:rowOff>0</xdr:rowOff>
    </xdr:from>
    <xdr:to>
      <xdr:col>10</xdr:col>
      <xdr:colOff>38100</xdr:colOff>
      <xdr:row>1062</xdr:row>
      <xdr:rowOff>0</xdr:rowOff>
    </xdr:to>
    <xdr:sp macro="" textlink="">
      <xdr:nvSpPr>
        <xdr:cNvPr id="2118" name="Line 1745"/>
        <xdr:cNvSpPr>
          <a:spLocks noChangeShapeType="1"/>
        </xdr:cNvSpPr>
      </xdr:nvSpPr>
      <xdr:spPr bwMode="auto">
        <a:xfrm>
          <a:off x="4552950" y="17197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1062</xdr:row>
      <xdr:rowOff>0</xdr:rowOff>
    </xdr:from>
    <xdr:to>
      <xdr:col>10</xdr:col>
      <xdr:colOff>38100</xdr:colOff>
      <xdr:row>1062</xdr:row>
      <xdr:rowOff>0</xdr:rowOff>
    </xdr:to>
    <xdr:sp macro="" textlink="">
      <xdr:nvSpPr>
        <xdr:cNvPr id="2119" name="Line 1746"/>
        <xdr:cNvSpPr>
          <a:spLocks noChangeShapeType="1"/>
        </xdr:cNvSpPr>
      </xdr:nvSpPr>
      <xdr:spPr bwMode="auto">
        <a:xfrm>
          <a:off x="4552950" y="17197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1062</xdr:row>
      <xdr:rowOff>0</xdr:rowOff>
    </xdr:from>
    <xdr:to>
      <xdr:col>10</xdr:col>
      <xdr:colOff>38100</xdr:colOff>
      <xdr:row>1062</xdr:row>
      <xdr:rowOff>0</xdr:rowOff>
    </xdr:to>
    <xdr:sp macro="" textlink="">
      <xdr:nvSpPr>
        <xdr:cNvPr id="2120" name="Line 1747"/>
        <xdr:cNvSpPr>
          <a:spLocks noChangeShapeType="1"/>
        </xdr:cNvSpPr>
      </xdr:nvSpPr>
      <xdr:spPr bwMode="auto">
        <a:xfrm>
          <a:off x="4552950" y="17197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1062</xdr:row>
      <xdr:rowOff>0</xdr:rowOff>
    </xdr:from>
    <xdr:to>
      <xdr:col>10</xdr:col>
      <xdr:colOff>38100</xdr:colOff>
      <xdr:row>1062</xdr:row>
      <xdr:rowOff>0</xdr:rowOff>
    </xdr:to>
    <xdr:sp macro="" textlink="">
      <xdr:nvSpPr>
        <xdr:cNvPr id="2121" name="Line 1748"/>
        <xdr:cNvSpPr>
          <a:spLocks noChangeShapeType="1"/>
        </xdr:cNvSpPr>
      </xdr:nvSpPr>
      <xdr:spPr bwMode="auto">
        <a:xfrm>
          <a:off x="4552950" y="17197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1062</xdr:row>
      <xdr:rowOff>0</xdr:rowOff>
    </xdr:from>
    <xdr:to>
      <xdr:col>10</xdr:col>
      <xdr:colOff>38100</xdr:colOff>
      <xdr:row>1062</xdr:row>
      <xdr:rowOff>0</xdr:rowOff>
    </xdr:to>
    <xdr:sp macro="" textlink="">
      <xdr:nvSpPr>
        <xdr:cNvPr id="2122" name="Line 1749"/>
        <xdr:cNvSpPr>
          <a:spLocks noChangeShapeType="1"/>
        </xdr:cNvSpPr>
      </xdr:nvSpPr>
      <xdr:spPr bwMode="auto">
        <a:xfrm>
          <a:off x="4552950" y="17197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1062</xdr:row>
      <xdr:rowOff>0</xdr:rowOff>
    </xdr:from>
    <xdr:to>
      <xdr:col>10</xdr:col>
      <xdr:colOff>38100</xdr:colOff>
      <xdr:row>1062</xdr:row>
      <xdr:rowOff>0</xdr:rowOff>
    </xdr:to>
    <xdr:sp macro="" textlink="">
      <xdr:nvSpPr>
        <xdr:cNvPr id="2123" name="Line 1750"/>
        <xdr:cNvSpPr>
          <a:spLocks noChangeShapeType="1"/>
        </xdr:cNvSpPr>
      </xdr:nvSpPr>
      <xdr:spPr bwMode="auto">
        <a:xfrm>
          <a:off x="4552950" y="17197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1062</xdr:row>
      <xdr:rowOff>0</xdr:rowOff>
    </xdr:from>
    <xdr:to>
      <xdr:col>10</xdr:col>
      <xdr:colOff>38100</xdr:colOff>
      <xdr:row>1062</xdr:row>
      <xdr:rowOff>0</xdr:rowOff>
    </xdr:to>
    <xdr:sp macro="" textlink="">
      <xdr:nvSpPr>
        <xdr:cNvPr id="2124" name="Line 1751"/>
        <xdr:cNvSpPr>
          <a:spLocks noChangeShapeType="1"/>
        </xdr:cNvSpPr>
      </xdr:nvSpPr>
      <xdr:spPr bwMode="auto">
        <a:xfrm>
          <a:off x="4552950" y="17197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1062</xdr:row>
      <xdr:rowOff>0</xdr:rowOff>
    </xdr:from>
    <xdr:to>
      <xdr:col>10</xdr:col>
      <xdr:colOff>38100</xdr:colOff>
      <xdr:row>1062</xdr:row>
      <xdr:rowOff>0</xdr:rowOff>
    </xdr:to>
    <xdr:sp macro="" textlink="">
      <xdr:nvSpPr>
        <xdr:cNvPr id="2125" name="Line 1752"/>
        <xdr:cNvSpPr>
          <a:spLocks noChangeShapeType="1"/>
        </xdr:cNvSpPr>
      </xdr:nvSpPr>
      <xdr:spPr bwMode="auto">
        <a:xfrm>
          <a:off x="4552950" y="17197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1062</xdr:row>
      <xdr:rowOff>0</xdr:rowOff>
    </xdr:from>
    <xdr:to>
      <xdr:col>10</xdr:col>
      <xdr:colOff>38100</xdr:colOff>
      <xdr:row>1062</xdr:row>
      <xdr:rowOff>0</xdr:rowOff>
    </xdr:to>
    <xdr:sp macro="" textlink="">
      <xdr:nvSpPr>
        <xdr:cNvPr id="2126" name="Line 1753"/>
        <xdr:cNvSpPr>
          <a:spLocks noChangeShapeType="1"/>
        </xdr:cNvSpPr>
      </xdr:nvSpPr>
      <xdr:spPr bwMode="auto">
        <a:xfrm>
          <a:off x="4552950" y="17197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1062</xdr:row>
      <xdr:rowOff>0</xdr:rowOff>
    </xdr:from>
    <xdr:to>
      <xdr:col>10</xdr:col>
      <xdr:colOff>38100</xdr:colOff>
      <xdr:row>1062</xdr:row>
      <xdr:rowOff>0</xdr:rowOff>
    </xdr:to>
    <xdr:sp macro="" textlink="">
      <xdr:nvSpPr>
        <xdr:cNvPr id="2127" name="Line 1754"/>
        <xdr:cNvSpPr>
          <a:spLocks noChangeShapeType="1"/>
        </xdr:cNvSpPr>
      </xdr:nvSpPr>
      <xdr:spPr bwMode="auto">
        <a:xfrm>
          <a:off x="4552950" y="17197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1062</xdr:row>
      <xdr:rowOff>0</xdr:rowOff>
    </xdr:from>
    <xdr:to>
      <xdr:col>10</xdr:col>
      <xdr:colOff>38100</xdr:colOff>
      <xdr:row>1062</xdr:row>
      <xdr:rowOff>0</xdr:rowOff>
    </xdr:to>
    <xdr:sp macro="" textlink="">
      <xdr:nvSpPr>
        <xdr:cNvPr id="2128" name="Line 1755"/>
        <xdr:cNvSpPr>
          <a:spLocks noChangeShapeType="1"/>
        </xdr:cNvSpPr>
      </xdr:nvSpPr>
      <xdr:spPr bwMode="auto">
        <a:xfrm>
          <a:off x="4552950" y="17197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1062</xdr:row>
      <xdr:rowOff>0</xdr:rowOff>
    </xdr:from>
    <xdr:to>
      <xdr:col>10</xdr:col>
      <xdr:colOff>38100</xdr:colOff>
      <xdr:row>1062</xdr:row>
      <xdr:rowOff>0</xdr:rowOff>
    </xdr:to>
    <xdr:sp macro="" textlink="">
      <xdr:nvSpPr>
        <xdr:cNvPr id="2129" name="Line 1756"/>
        <xdr:cNvSpPr>
          <a:spLocks noChangeShapeType="1"/>
        </xdr:cNvSpPr>
      </xdr:nvSpPr>
      <xdr:spPr bwMode="auto">
        <a:xfrm>
          <a:off x="4552950" y="17197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F294"/>
  <sheetViews>
    <sheetView workbookViewId="0">
      <selection activeCell="E123" sqref="E123:E126"/>
    </sheetView>
  </sheetViews>
  <sheetFormatPr defaultRowHeight="12.75"/>
  <cols>
    <col min="1" max="1" width="3.5703125" style="1" customWidth="1"/>
    <col min="2" max="2" width="52.42578125" style="1" customWidth="1"/>
    <col min="3" max="3" width="4.5703125" style="1" customWidth="1"/>
    <col min="4" max="4" width="7.28515625" style="1" customWidth="1"/>
    <col min="5" max="6" width="12.7109375" style="1" customWidth="1"/>
    <col min="7" max="16384" width="9.140625" style="1"/>
  </cols>
  <sheetData>
    <row r="1" spans="1:6" ht="42" customHeight="1">
      <c r="A1" s="130"/>
      <c r="B1" s="130"/>
      <c r="C1" s="130"/>
      <c r="D1" s="130"/>
      <c r="E1" s="130"/>
      <c r="F1" s="130"/>
    </row>
    <row r="2" spans="1:6" ht="15" customHeight="1">
      <c r="A2" s="131" t="s">
        <v>39</v>
      </c>
      <c r="B2" s="131"/>
      <c r="C2" s="131"/>
      <c r="D2" s="131"/>
      <c r="E2" s="131"/>
      <c r="F2" s="131"/>
    </row>
    <row r="3" spans="1:6" ht="21.75" customHeight="1">
      <c r="A3" s="137" t="s">
        <v>26</v>
      </c>
      <c r="B3" s="137"/>
      <c r="C3" s="137"/>
      <c r="D3" s="137"/>
      <c r="E3" s="137"/>
      <c r="F3" s="137"/>
    </row>
    <row r="4" spans="1:6">
      <c r="A4" s="132" t="s">
        <v>0</v>
      </c>
      <c r="B4" s="133" t="s">
        <v>1</v>
      </c>
      <c r="C4" s="134" t="s">
        <v>27</v>
      </c>
      <c r="D4" s="134" t="s">
        <v>28</v>
      </c>
      <c r="E4" s="135" t="s">
        <v>29</v>
      </c>
      <c r="F4" s="134" t="s">
        <v>24</v>
      </c>
    </row>
    <row r="5" spans="1:6">
      <c r="A5" s="132"/>
      <c r="B5" s="133"/>
      <c r="C5" s="134"/>
      <c r="D5" s="134"/>
      <c r="E5" s="135"/>
      <c r="F5" s="134"/>
    </row>
    <row r="6" spans="1:6" ht="12.75" customHeight="1">
      <c r="A6" s="4">
        <v>1</v>
      </c>
      <c r="B6" s="2">
        <v>2</v>
      </c>
      <c r="C6" s="2">
        <v>3</v>
      </c>
      <c r="D6" s="2">
        <v>4</v>
      </c>
      <c r="E6" s="2">
        <v>5</v>
      </c>
      <c r="F6" s="2">
        <v>6</v>
      </c>
    </row>
    <row r="7" spans="1:6" ht="6.95" customHeight="1">
      <c r="A7" s="106"/>
      <c r="B7" s="138" t="s">
        <v>33</v>
      </c>
      <c r="C7" s="106"/>
      <c r="D7" s="111"/>
      <c r="E7" s="106"/>
      <c r="F7" s="106"/>
    </row>
    <row r="8" spans="1:6" ht="6.95" customHeight="1">
      <c r="A8" s="106"/>
      <c r="B8" s="138"/>
      <c r="C8" s="106"/>
      <c r="D8" s="111"/>
      <c r="E8" s="106"/>
      <c r="F8" s="106"/>
    </row>
    <row r="9" spans="1:6" ht="6.95" customHeight="1">
      <c r="A9" s="106"/>
      <c r="B9" s="138"/>
      <c r="C9" s="106"/>
      <c r="D9" s="111"/>
      <c r="E9" s="106"/>
      <c r="F9" s="106"/>
    </row>
    <row r="10" spans="1:6" ht="6.95" customHeight="1">
      <c r="A10" s="106"/>
      <c r="B10" s="138"/>
      <c r="C10" s="106"/>
      <c r="D10" s="111"/>
      <c r="E10" s="106"/>
      <c r="F10" s="106"/>
    </row>
    <row r="11" spans="1:6" ht="6.95" customHeight="1">
      <c r="A11" s="106"/>
      <c r="B11" s="120" t="s">
        <v>40</v>
      </c>
      <c r="C11" s="106"/>
      <c r="D11" s="110"/>
      <c r="E11" s="106"/>
      <c r="F11" s="106"/>
    </row>
    <row r="12" spans="1:6" ht="6.95" customHeight="1">
      <c r="A12" s="106"/>
      <c r="B12" s="120"/>
      <c r="C12" s="106"/>
      <c r="D12" s="110"/>
      <c r="E12" s="106"/>
      <c r="F12" s="106"/>
    </row>
    <row r="13" spans="1:6" ht="6.95" customHeight="1">
      <c r="A13" s="106"/>
      <c r="B13" s="120"/>
      <c r="C13" s="106"/>
      <c r="D13" s="110"/>
      <c r="E13" s="106"/>
      <c r="F13" s="106"/>
    </row>
    <row r="14" spans="1:6" ht="6.95" customHeight="1">
      <c r="A14" s="106"/>
      <c r="B14" s="120"/>
      <c r="C14" s="106"/>
      <c r="D14" s="110"/>
      <c r="E14" s="106"/>
      <c r="F14" s="106"/>
    </row>
    <row r="15" spans="1:6" ht="6.95" customHeight="1">
      <c r="A15" s="106"/>
      <c r="B15" s="139" t="s">
        <v>45</v>
      </c>
      <c r="C15" s="127" t="s">
        <v>32</v>
      </c>
      <c r="D15" s="111">
        <v>611</v>
      </c>
      <c r="E15" s="106"/>
      <c r="F15" s="106"/>
    </row>
    <row r="16" spans="1:6" ht="6.95" customHeight="1">
      <c r="A16" s="106"/>
      <c r="B16" s="139"/>
      <c r="C16" s="127"/>
      <c r="D16" s="111"/>
      <c r="E16" s="106"/>
      <c r="F16" s="106"/>
    </row>
    <row r="17" spans="1:6" ht="6.95" customHeight="1">
      <c r="A17" s="106"/>
      <c r="B17" s="139"/>
      <c r="C17" s="127"/>
      <c r="D17" s="111"/>
      <c r="E17" s="106"/>
      <c r="F17" s="106"/>
    </row>
    <row r="18" spans="1:6" ht="6.95" customHeight="1">
      <c r="A18" s="106"/>
      <c r="B18" s="139"/>
      <c r="C18" s="127"/>
      <c r="D18" s="111"/>
      <c r="E18" s="106"/>
      <c r="F18" s="106"/>
    </row>
    <row r="19" spans="1:6" ht="6.95" customHeight="1">
      <c r="A19" s="106"/>
      <c r="B19" s="107" t="s">
        <v>46</v>
      </c>
      <c r="C19" s="127" t="s">
        <v>32</v>
      </c>
      <c r="D19" s="111">
        <v>80</v>
      </c>
      <c r="E19" s="106"/>
      <c r="F19" s="106"/>
    </row>
    <row r="20" spans="1:6" ht="6.95" customHeight="1">
      <c r="A20" s="106"/>
      <c r="B20" s="107"/>
      <c r="C20" s="127"/>
      <c r="D20" s="111"/>
      <c r="E20" s="106"/>
      <c r="F20" s="106"/>
    </row>
    <row r="21" spans="1:6" ht="6.95" customHeight="1">
      <c r="A21" s="106"/>
      <c r="B21" s="107"/>
      <c r="C21" s="127"/>
      <c r="D21" s="111"/>
      <c r="E21" s="106"/>
      <c r="F21" s="106"/>
    </row>
    <row r="22" spans="1:6" ht="6.95" customHeight="1">
      <c r="A22" s="106"/>
      <c r="B22" s="107"/>
      <c r="C22" s="127"/>
      <c r="D22" s="111"/>
      <c r="E22" s="106"/>
      <c r="F22" s="106"/>
    </row>
    <row r="23" spans="1:6" ht="6.95" customHeight="1">
      <c r="A23" s="106"/>
      <c r="B23" s="107" t="s">
        <v>47</v>
      </c>
      <c r="C23" s="106" t="s">
        <v>35</v>
      </c>
      <c r="D23" s="111">
        <v>135.6</v>
      </c>
      <c r="E23" s="106"/>
      <c r="F23" s="106"/>
    </row>
    <row r="24" spans="1:6" ht="6.95" customHeight="1">
      <c r="A24" s="106"/>
      <c r="B24" s="107"/>
      <c r="C24" s="106"/>
      <c r="D24" s="111"/>
      <c r="E24" s="106"/>
      <c r="F24" s="106"/>
    </row>
    <row r="25" spans="1:6" ht="6.95" customHeight="1">
      <c r="A25" s="106"/>
      <c r="B25" s="107"/>
      <c r="C25" s="106"/>
      <c r="D25" s="111"/>
      <c r="E25" s="106"/>
      <c r="F25" s="106"/>
    </row>
    <row r="26" spans="1:6" ht="6.95" customHeight="1">
      <c r="A26" s="106"/>
      <c r="B26" s="107"/>
      <c r="C26" s="106"/>
      <c r="D26" s="111"/>
      <c r="E26" s="106"/>
      <c r="F26" s="106"/>
    </row>
    <row r="27" spans="1:6" ht="6.95" customHeight="1">
      <c r="A27" s="106"/>
      <c r="B27" s="107" t="s">
        <v>48</v>
      </c>
      <c r="C27" s="106" t="s">
        <v>35</v>
      </c>
      <c r="D27" s="110">
        <v>34</v>
      </c>
      <c r="E27" s="106"/>
      <c r="F27" s="106"/>
    </row>
    <row r="28" spans="1:6" ht="6.95" customHeight="1">
      <c r="A28" s="106"/>
      <c r="B28" s="107"/>
      <c r="C28" s="106"/>
      <c r="D28" s="110"/>
      <c r="E28" s="106"/>
      <c r="F28" s="106"/>
    </row>
    <row r="29" spans="1:6" ht="6.95" customHeight="1">
      <c r="A29" s="106"/>
      <c r="B29" s="107"/>
      <c r="C29" s="106"/>
      <c r="D29" s="110"/>
      <c r="E29" s="106"/>
      <c r="F29" s="106"/>
    </row>
    <row r="30" spans="1:6" ht="6.95" customHeight="1">
      <c r="A30" s="106"/>
      <c r="B30" s="107"/>
      <c r="C30" s="106"/>
      <c r="D30" s="110"/>
      <c r="E30" s="106"/>
      <c r="F30" s="106"/>
    </row>
    <row r="31" spans="1:6" ht="6.95" customHeight="1">
      <c r="A31" s="106"/>
      <c r="B31" s="122" t="s">
        <v>67</v>
      </c>
      <c r="C31" s="123" t="s">
        <v>35</v>
      </c>
      <c r="D31" s="111">
        <v>129.6</v>
      </c>
      <c r="E31" s="106"/>
      <c r="F31" s="106"/>
    </row>
    <row r="32" spans="1:6" ht="6.95" customHeight="1">
      <c r="A32" s="106"/>
      <c r="B32" s="122"/>
      <c r="C32" s="123"/>
      <c r="D32" s="111"/>
      <c r="E32" s="106"/>
      <c r="F32" s="106"/>
    </row>
    <row r="33" spans="1:6" ht="6.95" customHeight="1">
      <c r="A33" s="106"/>
      <c r="B33" s="122"/>
      <c r="C33" s="123"/>
      <c r="D33" s="111"/>
      <c r="E33" s="106"/>
      <c r="F33" s="106"/>
    </row>
    <row r="34" spans="1:6" ht="6.95" customHeight="1">
      <c r="A34" s="106"/>
      <c r="B34" s="122"/>
      <c r="C34" s="123"/>
      <c r="D34" s="111"/>
      <c r="E34" s="106"/>
      <c r="F34" s="106"/>
    </row>
    <row r="35" spans="1:6" ht="6.95" customHeight="1">
      <c r="A35" s="106"/>
      <c r="B35" s="107" t="s">
        <v>70</v>
      </c>
      <c r="C35" s="127" t="s">
        <v>59</v>
      </c>
      <c r="D35" s="109">
        <v>4</v>
      </c>
      <c r="E35" s="106"/>
      <c r="F35" s="106"/>
    </row>
    <row r="36" spans="1:6" ht="6.95" customHeight="1">
      <c r="A36" s="106"/>
      <c r="B36" s="107"/>
      <c r="C36" s="127"/>
      <c r="D36" s="109"/>
      <c r="E36" s="106"/>
      <c r="F36" s="106"/>
    </row>
    <row r="37" spans="1:6" ht="6.95" customHeight="1">
      <c r="A37" s="106"/>
      <c r="B37" s="107"/>
      <c r="C37" s="127"/>
      <c r="D37" s="109"/>
      <c r="E37" s="106"/>
      <c r="F37" s="106"/>
    </row>
    <row r="38" spans="1:6" ht="6.95" customHeight="1">
      <c r="A38" s="106"/>
      <c r="B38" s="107"/>
      <c r="C38" s="127"/>
      <c r="D38" s="109"/>
      <c r="E38" s="106"/>
      <c r="F38" s="106"/>
    </row>
    <row r="39" spans="1:6" ht="6.95" customHeight="1">
      <c r="A39" s="106"/>
      <c r="B39" s="107" t="s">
        <v>49</v>
      </c>
      <c r="C39" s="127" t="s">
        <v>36</v>
      </c>
      <c r="D39" s="111">
        <v>16</v>
      </c>
      <c r="E39" s="106"/>
      <c r="F39" s="106"/>
    </row>
    <row r="40" spans="1:6" ht="6.95" customHeight="1">
      <c r="A40" s="106"/>
      <c r="B40" s="107"/>
      <c r="C40" s="127"/>
      <c r="D40" s="111"/>
      <c r="E40" s="106"/>
      <c r="F40" s="106"/>
    </row>
    <row r="41" spans="1:6" ht="6.95" customHeight="1">
      <c r="A41" s="106"/>
      <c r="B41" s="107"/>
      <c r="C41" s="127"/>
      <c r="D41" s="111"/>
      <c r="E41" s="106"/>
      <c r="F41" s="106"/>
    </row>
    <row r="42" spans="1:6" ht="6.95" customHeight="1">
      <c r="A42" s="106"/>
      <c r="B42" s="107"/>
      <c r="C42" s="127"/>
      <c r="D42" s="111"/>
      <c r="E42" s="106"/>
      <c r="F42" s="106"/>
    </row>
    <row r="43" spans="1:6" ht="6.95" customHeight="1">
      <c r="A43" s="106"/>
      <c r="B43" s="107" t="s">
        <v>50</v>
      </c>
      <c r="C43" s="127" t="s">
        <v>37</v>
      </c>
      <c r="D43" s="110">
        <v>27.7</v>
      </c>
      <c r="E43" s="106"/>
      <c r="F43" s="106"/>
    </row>
    <row r="44" spans="1:6" ht="6.95" customHeight="1">
      <c r="A44" s="106"/>
      <c r="B44" s="107"/>
      <c r="C44" s="127"/>
      <c r="D44" s="110"/>
      <c r="E44" s="106"/>
      <c r="F44" s="106"/>
    </row>
    <row r="45" spans="1:6" ht="6.95" customHeight="1">
      <c r="A45" s="106"/>
      <c r="B45" s="107"/>
      <c r="C45" s="127"/>
      <c r="D45" s="110"/>
      <c r="E45" s="106"/>
      <c r="F45" s="106"/>
    </row>
    <row r="46" spans="1:6" ht="6.95" customHeight="1">
      <c r="A46" s="106"/>
      <c r="B46" s="107"/>
      <c r="C46" s="127"/>
      <c r="D46" s="110"/>
      <c r="E46" s="106"/>
      <c r="F46" s="106"/>
    </row>
    <row r="47" spans="1:6" ht="6.95" customHeight="1">
      <c r="A47" s="106"/>
      <c r="B47" s="107" t="s">
        <v>44</v>
      </c>
      <c r="C47" s="106" t="s">
        <v>37</v>
      </c>
      <c r="D47" s="110">
        <v>27.4</v>
      </c>
      <c r="E47" s="106"/>
      <c r="F47" s="106"/>
    </row>
    <row r="48" spans="1:6" ht="6.95" customHeight="1">
      <c r="A48" s="106"/>
      <c r="B48" s="107"/>
      <c r="C48" s="106"/>
      <c r="D48" s="110"/>
      <c r="E48" s="106"/>
      <c r="F48" s="106"/>
    </row>
    <row r="49" spans="1:6" ht="6.95" customHeight="1">
      <c r="A49" s="106"/>
      <c r="B49" s="107"/>
      <c r="C49" s="106"/>
      <c r="D49" s="110"/>
      <c r="E49" s="106"/>
      <c r="F49" s="106"/>
    </row>
    <row r="50" spans="1:6" ht="6.95" customHeight="1">
      <c r="A50" s="106"/>
      <c r="B50" s="107"/>
      <c r="C50" s="106"/>
      <c r="D50" s="110"/>
      <c r="E50" s="106"/>
      <c r="F50" s="106"/>
    </row>
    <row r="51" spans="1:6" ht="6.95" customHeight="1">
      <c r="A51" s="106"/>
      <c r="B51" s="136" t="s">
        <v>41</v>
      </c>
      <c r="C51" s="106"/>
      <c r="D51" s="118"/>
      <c r="E51" s="106"/>
      <c r="F51" s="106"/>
    </row>
    <row r="52" spans="1:6" ht="6.95" customHeight="1">
      <c r="A52" s="106"/>
      <c r="B52" s="136"/>
      <c r="C52" s="106"/>
      <c r="D52" s="118"/>
      <c r="E52" s="106"/>
      <c r="F52" s="106"/>
    </row>
    <row r="53" spans="1:6" ht="6.95" customHeight="1">
      <c r="A53" s="106"/>
      <c r="B53" s="136"/>
      <c r="C53" s="106"/>
      <c r="D53" s="118"/>
      <c r="E53" s="106"/>
      <c r="F53" s="106"/>
    </row>
    <row r="54" spans="1:6" ht="6.95" customHeight="1">
      <c r="A54" s="106"/>
      <c r="B54" s="136"/>
      <c r="C54" s="106"/>
      <c r="D54" s="118"/>
      <c r="E54" s="106"/>
      <c r="F54" s="106"/>
    </row>
    <row r="55" spans="1:6" ht="6.95" customHeight="1">
      <c r="A55" s="106"/>
      <c r="B55" s="122" t="s">
        <v>51</v>
      </c>
      <c r="C55" s="121" t="s">
        <v>36</v>
      </c>
      <c r="D55" s="118">
        <v>12.755000000000001</v>
      </c>
      <c r="E55" s="106"/>
      <c r="F55" s="106"/>
    </row>
    <row r="56" spans="1:6" ht="6.95" customHeight="1">
      <c r="A56" s="106"/>
      <c r="B56" s="122"/>
      <c r="C56" s="121"/>
      <c r="D56" s="118"/>
      <c r="E56" s="106"/>
      <c r="F56" s="106"/>
    </row>
    <row r="57" spans="1:6" ht="6.95" customHeight="1">
      <c r="A57" s="106"/>
      <c r="B57" s="122"/>
      <c r="C57" s="121"/>
      <c r="D57" s="118"/>
      <c r="E57" s="106"/>
      <c r="F57" s="106"/>
    </row>
    <row r="58" spans="1:6" ht="6.95" customHeight="1">
      <c r="A58" s="106"/>
      <c r="B58" s="122"/>
      <c r="C58" s="121"/>
      <c r="D58" s="118"/>
      <c r="E58" s="106"/>
      <c r="F58" s="106"/>
    </row>
    <row r="59" spans="1:6" ht="6.95" customHeight="1">
      <c r="A59" s="106"/>
      <c r="B59" s="122" t="s">
        <v>52</v>
      </c>
      <c r="C59" s="121" t="s">
        <v>36</v>
      </c>
      <c r="D59" s="118">
        <v>2.1419999999999999</v>
      </c>
      <c r="E59" s="106"/>
      <c r="F59" s="106"/>
    </row>
    <row r="60" spans="1:6" ht="6.95" customHeight="1">
      <c r="A60" s="106"/>
      <c r="B60" s="122"/>
      <c r="C60" s="121"/>
      <c r="D60" s="118"/>
      <c r="E60" s="106"/>
      <c r="F60" s="106"/>
    </row>
    <row r="61" spans="1:6" ht="6.95" customHeight="1">
      <c r="A61" s="106"/>
      <c r="B61" s="122"/>
      <c r="C61" s="121"/>
      <c r="D61" s="118"/>
      <c r="E61" s="106"/>
      <c r="F61" s="106"/>
    </row>
    <row r="62" spans="1:6" ht="6.95" customHeight="1">
      <c r="A62" s="106"/>
      <c r="B62" s="122"/>
      <c r="C62" s="121"/>
      <c r="D62" s="118"/>
      <c r="E62" s="106"/>
      <c r="F62" s="106"/>
    </row>
    <row r="63" spans="1:6" ht="6.95" customHeight="1">
      <c r="A63" s="106"/>
      <c r="B63" s="122"/>
      <c r="C63" s="121"/>
      <c r="D63" s="118"/>
      <c r="E63" s="106"/>
      <c r="F63" s="106"/>
    </row>
    <row r="64" spans="1:6" ht="6.95" customHeight="1">
      <c r="A64" s="106"/>
      <c r="B64" s="122" t="s">
        <v>53</v>
      </c>
      <c r="C64" s="121" t="s">
        <v>32</v>
      </c>
      <c r="D64" s="118">
        <v>691</v>
      </c>
      <c r="E64" s="106"/>
      <c r="F64" s="106"/>
    </row>
    <row r="65" spans="1:6" ht="6.95" customHeight="1">
      <c r="A65" s="106"/>
      <c r="B65" s="122"/>
      <c r="C65" s="121"/>
      <c r="D65" s="118"/>
      <c r="E65" s="106"/>
      <c r="F65" s="106"/>
    </row>
    <row r="66" spans="1:6" ht="6.95" customHeight="1">
      <c r="A66" s="106"/>
      <c r="B66" s="122"/>
      <c r="C66" s="121"/>
      <c r="D66" s="118"/>
      <c r="E66" s="106"/>
      <c r="F66" s="106"/>
    </row>
    <row r="67" spans="1:6" ht="6.95" customHeight="1">
      <c r="A67" s="106"/>
      <c r="B67" s="122"/>
      <c r="C67" s="121"/>
      <c r="D67" s="118"/>
      <c r="E67" s="106"/>
      <c r="F67" s="106"/>
    </row>
    <row r="68" spans="1:6" ht="6.95" customHeight="1">
      <c r="A68" s="106"/>
      <c r="B68" s="119" t="s">
        <v>55</v>
      </c>
      <c r="C68" s="121" t="s">
        <v>32</v>
      </c>
      <c r="D68" s="118">
        <v>32</v>
      </c>
      <c r="E68" s="106"/>
      <c r="F68" s="106"/>
    </row>
    <row r="69" spans="1:6" ht="6.95" customHeight="1">
      <c r="A69" s="106"/>
      <c r="B69" s="119"/>
      <c r="C69" s="121"/>
      <c r="D69" s="118"/>
      <c r="E69" s="106"/>
      <c r="F69" s="106"/>
    </row>
    <row r="70" spans="1:6" ht="6.95" customHeight="1">
      <c r="A70" s="106"/>
      <c r="B70" s="119"/>
      <c r="C70" s="121"/>
      <c r="D70" s="118"/>
      <c r="E70" s="106"/>
      <c r="F70" s="106"/>
    </row>
    <row r="71" spans="1:6" ht="6.95" customHeight="1">
      <c r="A71" s="106"/>
      <c r="B71" s="119"/>
      <c r="C71" s="121"/>
      <c r="D71" s="118"/>
      <c r="E71" s="106"/>
      <c r="F71" s="106"/>
    </row>
    <row r="72" spans="1:6" ht="6.95" customHeight="1">
      <c r="A72" s="106"/>
      <c r="B72" s="122" t="s">
        <v>56</v>
      </c>
      <c r="C72" s="121" t="s">
        <v>35</v>
      </c>
      <c r="D72" s="110">
        <v>135.6</v>
      </c>
      <c r="E72" s="106"/>
      <c r="F72" s="106"/>
    </row>
    <row r="73" spans="1:6" ht="6.95" customHeight="1">
      <c r="A73" s="106"/>
      <c r="B73" s="122"/>
      <c r="C73" s="121"/>
      <c r="D73" s="110"/>
      <c r="E73" s="106"/>
      <c r="F73" s="106"/>
    </row>
    <row r="74" spans="1:6" ht="13.5" customHeight="1">
      <c r="A74" s="106"/>
      <c r="B74" s="122"/>
      <c r="C74" s="121"/>
      <c r="D74" s="110"/>
      <c r="E74" s="106"/>
      <c r="F74" s="106"/>
    </row>
    <row r="75" spans="1:6" ht="6.95" customHeight="1">
      <c r="A75" s="106"/>
      <c r="B75" s="122"/>
      <c r="C75" s="121"/>
      <c r="D75" s="110"/>
      <c r="E75" s="106"/>
      <c r="F75" s="106"/>
    </row>
    <row r="76" spans="1:6" ht="6.95" customHeight="1">
      <c r="A76" s="106"/>
      <c r="B76" s="122"/>
      <c r="C76" s="121"/>
      <c r="D76" s="110"/>
      <c r="E76" s="106"/>
      <c r="F76" s="106"/>
    </row>
    <row r="77" spans="1:6" ht="6.95" customHeight="1">
      <c r="A77" s="106"/>
      <c r="B77" s="122" t="s">
        <v>58</v>
      </c>
      <c r="C77" s="123" t="s">
        <v>57</v>
      </c>
      <c r="D77" s="111">
        <v>6</v>
      </c>
      <c r="E77" s="106"/>
      <c r="F77" s="106"/>
    </row>
    <row r="78" spans="1:6" ht="23.25" customHeight="1">
      <c r="A78" s="106"/>
      <c r="B78" s="122"/>
      <c r="C78" s="123"/>
      <c r="D78" s="111"/>
      <c r="E78" s="106"/>
      <c r="F78" s="106"/>
    </row>
    <row r="79" spans="1:6" ht="6.95" customHeight="1">
      <c r="A79" s="106"/>
      <c r="B79" s="122"/>
      <c r="C79" s="123"/>
      <c r="D79" s="111"/>
      <c r="E79" s="106"/>
      <c r="F79" s="106"/>
    </row>
    <row r="80" spans="1:6" ht="6.95" customHeight="1">
      <c r="A80" s="106"/>
      <c r="B80" s="122"/>
      <c r="C80" s="123"/>
      <c r="D80" s="111"/>
      <c r="E80" s="106"/>
      <c r="F80" s="106"/>
    </row>
    <row r="81" spans="1:6" ht="6.95" customHeight="1">
      <c r="A81" s="106"/>
      <c r="B81" s="122"/>
      <c r="C81" s="123"/>
      <c r="D81" s="111"/>
      <c r="E81" s="106"/>
      <c r="F81" s="106"/>
    </row>
    <row r="82" spans="1:6" ht="6.95" customHeight="1">
      <c r="A82" s="106"/>
      <c r="B82" s="122"/>
      <c r="C82" s="123"/>
      <c r="D82" s="111"/>
      <c r="E82" s="106"/>
      <c r="F82" s="106"/>
    </row>
    <row r="83" spans="1:6" ht="6.95" customHeight="1">
      <c r="A83" s="106"/>
      <c r="B83" s="119" t="s">
        <v>60</v>
      </c>
      <c r="C83" s="121" t="s">
        <v>59</v>
      </c>
      <c r="D83" s="111">
        <v>4</v>
      </c>
      <c r="E83" s="106"/>
      <c r="F83" s="106"/>
    </row>
    <row r="84" spans="1:6" ht="6.95" customHeight="1">
      <c r="A84" s="106"/>
      <c r="B84" s="119"/>
      <c r="C84" s="121"/>
      <c r="D84" s="111"/>
      <c r="E84" s="106"/>
      <c r="F84" s="106"/>
    </row>
    <row r="85" spans="1:6" ht="6.95" customHeight="1">
      <c r="A85" s="106"/>
      <c r="B85" s="119"/>
      <c r="C85" s="121"/>
      <c r="D85" s="111"/>
      <c r="E85" s="106"/>
      <c r="F85" s="106"/>
    </row>
    <row r="86" spans="1:6" ht="18.75" customHeight="1">
      <c r="A86" s="106"/>
      <c r="B86" s="119"/>
      <c r="C86" s="121"/>
      <c r="D86" s="111"/>
      <c r="E86" s="106"/>
      <c r="F86" s="106"/>
    </row>
    <row r="87" spans="1:6" ht="6.95" customHeight="1">
      <c r="A87" s="106"/>
      <c r="B87" s="119" t="s">
        <v>61</v>
      </c>
      <c r="C87" s="121" t="s">
        <v>34</v>
      </c>
      <c r="D87" s="111">
        <v>28</v>
      </c>
      <c r="E87" s="106"/>
      <c r="F87" s="106"/>
    </row>
    <row r="88" spans="1:6" ht="6.95" customHeight="1">
      <c r="A88" s="106"/>
      <c r="B88" s="119"/>
      <c r="C88" s="121"/>
      <c r="D88" s="111"/>
      <c r="E88" s="106"/>
      <c r="F88" s="106"/>
    </row>
    <row r="89" spans="1:6" ht="6.95" customHeight="1">
      <c r="A89" s="106"/>
      <c r="B89" s="119"/>
      <c r="C89" s="121"/>
      <c r="D89" s="111"/>
      <c r="E89" s="106"/>
      <c r="F89" s="106"/>
    </row>
    <row r="90" spans="1:6" ht="13.5" customHeight="1">
      <c r="A90" s="106"/>
      <c r="B90" s="119"/>
      <c r="C90" s="121"/>
      <c r="D90" s="111"/>
      <c r="E90" s="106"/>
      <c r="F90" s="106"/>
    </row>
    <row r="91" spans="1:6" ht="6.95" customHeight="1">
      <c r="A91" s="106"/>
      <c r="B91" s="119" t="s">
        <v>62</v>
      </c>
      <c r="C91" s="123" t="s">
        <v>36</v>
      </c>
      <c r="D91" s="118">
        <v>14.897</v>
      </c>
      <c r="E91" s="106"/>
      <c r="F91" s="106"/>
    </row>
    <row r="92" spans="1:6" ht="6.95" customHeight="1">
      <c r="A92" s="106"/>
      <c r="B92" s="119"/>
      <c r="C92" s="123"/>
      <c r="D92" s="118"/>
      <c r="E92" s="106"/>
      <c r="F92" s="106"/>
    </row>
    <row r="93" spans="1:6" ht="6.95" customHeight="1">
      <c r="A93" s="106"/>
      <c r="B93" s="119"/>
      <c r="C93" s="123"/>
      <c r="D93" s="118"/>
      <c r="E93" s="106"/>
      <c r="F93" s="106"/>
    </row>
    <row r="94" spans="1:6" ht="6.95" customHeight="1">
      <c r="A94" s="106"/>
      <c r="B94" s="119"/>
      <c r="C94" s="123"/>
      <c r="D94" s="118"/>
      <c r="E94" s="106"/>
      <c r="F94" s="106"/>
    </row>
    <row r="95" spans="1:6" ht="6.95" customHeight="1">
      <c r="A95" s="106"/>
      <c r="B95" s="119" t="s">
        <v>63</v>
      </c>
      <c r="C95" s="121" t="s">
        <v>32</v>
      </c>
      <c r="D95" s="111">
        <v>572</v>
      </c>
      <c r="E95" s="106"/>
      <c r="F95" s="106"/>
    </row>
    <row r="96" spans="1:6" ht="6.95" customHeight="1">
      <c r="A96" s="106"/>
      <c r="B96" s="119"/>
      <c r="C96" s="121"/>
      <c r="D96" s="111"/>
      <c r="E96" s="106"/>
      <c r="F96" s="106"/>
    </row>
    <row r="97" spans="1:6" ht="6.95" customHeight="1">
      <c r="A97" s="106"/>
      <c r="B97" s="119"/>
      <c r="C97" s="121"/>
      <c r="D97" s="111"/>
      <c r="E97" s="106"/>
      <c r="F97" s="106"/>
    </row>
    <row r="98" spans="1:6" ht="6.95" customHeight="1">
      <c r="A98" s="106"/>
      <c r="B98" s="119"/>
      <c r="C98" s="121"/>
      <c r="D98" s="111"/>
      <c r="E98" s="106"/>
      <c r="F98" s="106"/>
    </row>
    <row r="99" spans="1:6" ht="6.95" customHeight="1">
      <c r="A99" s="106"/>
      <c r="B99" s="122" t="s">
        <v>64</v>
      </c>
      <c r="C99" s="123" t="s">
        <v>32</v>
      </c>
      <c r="D99" s="111">
        <v>572</v>
      </c>
      <c r="E99" s="106"/>
      <c r="F99" s="106"/>
    </row>
    <row r="100" spans="1:6" ht="6.95" customHeight="1">
      <c r="A100" s="106"/>
      <c r="B100" s="122"/>
      <c r="C100" s="123"/>
      <c r="D100" s="111"/>
      <c r="E100" s="106"/>
      <c r="F100" s="106"/>
    </row>
    <row r="101" spans="1:6" ht="6.95" customHeight="1">
      <c r="A101" s="106"/>
      <c r="B101" s="122"/>
      <c r="C101" s="123"/>
      <c r="D101" s="111"/>
      <c r="E101" s="106"/>
      <c r="F101" s="106"/>
    </row>
    <row r="102" spans="1:6" ht="6.95" customHeight="1">
      <c r="A102" s="106"/>
      <c r="B102" s="122"/>
      <c r="C102" s="123"/>
      <c r="D102" s="111"/>
      <c r="E102" s="106"/>
      <c r="F102" s="106"/>
    </row>
    <row r="103" spans="1:6" ht="6.95" customHeight="1">
      <c r="A103" s="106"/>
      <c r="B103" s="107" t="s">
        <v>65</v>
      </c>
      <c r="C103" s="121" t="s">
        <v>36</v>
      </c>
      <c r="D103" s="111">
        <v>33.5</v>
      </c>
      <c r="E103" s="106"/>
      <c r="F103" s="106"/>
    </row>
    <row r="104" spans="1:6" ht="6.95" customHeight="1">
      <c r="A104" s="106"/>
      <c r="B104" s="107"/>
      <c r="C104" s="121"/>
      <c r="D104" s="111"/>
      <c r="E104" s="106"/>
      <c r="F104" s="106"/>
    </row>
    <row r="105" spans="1:6" ht="6.95" customHeight="1">
      <c r="A105" s="106"/>
      <c r="B105" s="107"/>
      <c r="C105" s="121"/>
      <c r="D105" s="111"/>
      <c r="E105" s="106"/>
      <c r="F105" s="106"/>
    </row>
    <row r="106" spans="1:6" ht="6.95" customHeight="1">
      <c r="A106" s="106"/>
      <c r="B106" s="107"/>
      <c r="C106" s="121"/>
      <c r="D106" s="111"/>
      <c r="E106" s="106"/>
      <c r="F106" s="106"/>
    </row>
    <row r="107" spans="1:6" ht="6.95" customHeight="1">
      <c r="A107" s="106"/>
      <c r="B107" s="122" t="s">
        <v>66</v>
      </c>
      <c r="C107" s="123" t="s">
        <v>35</v>
      </c>
      <c r="D107" s="111">
        <v>129.6</v>
      </c>
      <c r="E107" s="106"/>
      <c r="F107" s="106"/>
    </row>
    <row r="108" spans="1:6" ht="6.95" customHeight="1">
      <c r="A108" s="106"/>
      <c r="B108" s="122"/>
      <c r="C108" s="123"/>
      <c r="D108" s="111"/>
      <c r="E108" s="106"/>
      <c r="F108" s="106"/>
    </row>
    <row r="109" spans="1:6" ht="6.95" customHeight="1">
      <c r="A109" s="106"/>
      <c r="B109" s="122"/>
      <c r="C109" s="123"/>
      <c r="D109" s="111"/>
      <c r="E109" s="106"/>
      <c r="F109" s="106"/>
    </row>
    <row r="110" spans="1:6" ht="6.95" customHeight="1">
      <c r="A110" s="106"/>
      <c r="B110" s="122"/>
      <c r="C110" s="123"/>
      <c r="D110" s="111"/>
      <c r="E110" s="106"/>
      <c r="F110" s="106"/>
    </row>
    <row r="111" spans="1:6" ht="6.95" customHeight="1">
      <c r="A111" s="106"/>
      <c r="B111" s="122" t="s">
        <v>69</v>
      </c>
      <c r="C111" s="123" t="s">
        <v>32</v>
      </c>
      <c r="D111" s="111">
        <v>67.099999999999994</v>
      </c>
      <c r="E111" s="106"/>
      <c r="F111" s="106"/>
    </row>
    <row r="112" spans="1:6" ht="6.95" customHeight="1">
      <c r="A112" s="106"/>
      <c r="B112" s="122"/>
      <c r="C112" s="123"/>
      <c r="D112" s="111"/>
      <c r="E112" s="106"/>
      <c r="F112" s="106"/>
    </row>
    <row r="113" spans="1:6" ht="6.95" customHeight="1">
      <c r="A113" s="106"/>
      <c r="B113" s="122"/>
      <c r="C113" s="123"/>
      <c r="D113" s="111"/>
      <c r="E113" s="106"/>
      <c r="F113" s="106"/>
    </row>
    <row r="114" spans="1:6" ht="6.95" customHeight="1">
      <c r="A114" s="106"/>
      <c r="B114" s="122"/>
      <c r="C114" s="123"/>
      <c r="D114" s="111"/>
      <c r="E114" s="106"/>
      <c r="F114" s="106"/>
    </row>
    <row r="115" spans="1:6" ht="6.95" customHeight="1">
      <c r="A115" s="106"/>
      <c r="B115" s="107"/>
      <c r="C115" s="106"/>
      <c r="D115" s="111"/>
      <c r="E115" s="106"/>
      <c r="F115" s="106"/>
    </row>
    <row r="116" spans="1:6" ht="6.95" customHeight="1">
      <c r="A116" s="106"/>
      <c r="B116" s="107"/>
      <c r="C116" s="106"/>
      <c r="D116" s="111"/>
      <c r="E116" s="106"/>
      <c r="F116" s="106"/>
    </row>
    <row r="117" spans="1:6" ht="6.95" customHeight="1">
      <c r="A117" s="106"/>
      <c r="B117" s="107"/>
      <c r="C117" s="106"/>
      <c r="D117" s="111"/>
      <c r="E117" s="106"/>
      <c r="F117" s="106"/>
    </row>
    <row r="118" spans="1:6" ht="6.95" customHeight="1">
      <c r="A118" s="106"/>
      <c r="B118" s="107"/>
      <c r="C118" s="106"/>
      <c r="D118" s="111"/>
      <c r="E118" s="106"/>
      <c r="F118" s="106"/>
    </row>
    <row r="119" spans="1:6" ht="6.95" customHeight="1">
      <c r="A119" s="106"/>
      <c r="B119" s="107"/>
      <c r="C119" s="106"/>
      <c r="D119" s="111"/>
      <c r="E119" s="106"/>
      <c r="F119" s="106"/>
    </row>
    <row r="120" spans="1:6" ht="6.95" customHeight="1">
      <c r="A120" s="106"/>
      <c r="B120" s="107"/>
      <c r="C120" s="106"/>
      <c r="D120" s="111"/>
      <c r="E120" s="106"/>
      <c r="F120" s="106"/>
    </row>
    <row r="121" spans="1:6" ht="6.95" customHeight="1">
      <c r="A121" s="106"/>
      <c r="B121" s="107"/>
      <c r="C121" s="106"/>
      <c r="D121" s="111"/>
      <c r="E121" s="106"/>
      <c r="F121" s="106"/>
    </row>
    <row r="122" spans="1:6" ht="6.95" customHeight="1">
      <c r="A122" s="106"/>
      <c r="B122" s="107"/>
      <c r="C122" s="106"/>
      <c r="D122" s="111"/>
      <c r="E122" s="106"/>
      <c r="F122" s="106"/>
    </row>
    <row r="123" spans="1:6" ht="6.95" customHeight="1">
      <c r="A123" s="106"/>
      <c r="B123" s="107"/>
      <c r="C123" s="106"/>
      <c r="D123" s="111"/>
      <c r="E123" s="106"/>
      <c r="F123" s="106"/>
    </row>
    <row r="124" spans="1:6" ht="6.95" customHeight="1">
      <c r="A124" s="106"/>
      <c r="B124" s="107"/>
      <c r="C124" s="106"/>
      <c r="D124" s="111"/>
      <c r="E124" s="106"/>
      <c r="F124" s="106"/>
    </row>
    <row r="125" spans="1:6" ht="6.95" customHeight="1">
      <c r="A125" s="106"/>
      <c r="B125" s="107"/>
      <c r="C125" s="106"/>
      <c r="D125" s="111"/>
      <c r="E125" s="106"/>
      <c r="F125" s="106"/>
    </row>
    <row r="126" spans="1:6" ht="6.95" customHeight="1">
      <c r="A126" s="106"/>
      <c r="B126" s="107"/>
      <c r="C126" s="106"/>
      <c r="D126" s="111"/>
      <c r="E126" s="106"/>
      <c r="F126" s="106"/>
    </row>
    <row r="127" spans="1:6" ht="6.95" customHeight="1">
      <c r="A127" s="106"/>
      <c r="B127" s="107"/>
      <c r="C127" s="106"/>
      <c r="D127" s="111"/>
      <c r="E127" s="106"/>
      <c r="F127" s="106"/>
    </row>
    <row r="128" spans="1:6" ht="6.95" customHeight="1">
      <c r="A128" s="106"/>
      <c r="B128" s="107"/>
      <c r="C128" s="106"/>
      <c r="D128" s="111"/>
      <c r="E128" s="106"/>
      <c r="F128" s="106"/>
    </row>
    <row r="129" spans="1:6" ht="6.95" customHeight="1">
      <c r="A129" s="106"/>
      <c r="B129" s="107"/>
      <c r="C129" s="106"/>
      <c r="D129" s="111"/>
      <c r="E129" s="106"/>
      <c r="F129" s="106"/>
    </row>
    <row r="130" spans="1:6" ht="6.95" customHeight="1">
      <c r="A130" s="106"/>
      <c r="B130" s="107"/>
      <c r="C130" s="106"/>
      <c r="D130" s="111"/>
      <c r="E130" s="106"/>
      <c r="F130" s="106"/>
    </row>
    <row r="131" spans="1:6" ht="6.95" customHeight="1">
      <c r="A131" s="106"/>
      <c r="B131" s="107"/>
      <c r="C131" s="106"/>
      <c r="D131" s="111"/>
      <c r="E131" s="106"/>
      <c r="F131" s="106"/>
    </row>
    <row r="132" spans="1:6" ht="6.95" customHeight="1">
      <c r="A132" s="106"/>
      <c r="B132" s="107"/>
      <c r="C132" s="106"/>
      <c r="D132" s="111"/>
      <c r="E132" s="106"/>
      <c r="F132" s="106"/>
    </row>
    <row r="133" spans="1:6" ht="6.95" customHeight="1">
      <c r="A133" s="106"/>
      <c r="B133" s="107"/>
      <c r="C133" s="106"/>
      <c r="D133" s="111"/>
      <c r="E133" s="106"/>
      <c r="F133" s="106"/>
    </row>
    <row r="134" spans="1:6" ht="6.95" customHeight="1">
      <c r="A134" s="106"/>
      <c r="B134" s="107"/>
      <c r="C134" s="106"/>
      <c r="D134" s="111"/>
      <c r="E134" s="106"/>
      <c r="F134" s="106"/>
    </row>
    <row r="135" spans="1:6" ht="6.95" customHeight="1">
      <c r="A135" s="106"/>
      <c r="B135" s="107"/>
      <c r="C135" s="106"/>
      <c r="D135" s="118"/>
      <c r="E135" s="106"/>
      <c r="F135" s="106"/>
    </row>
    <row r="136" spans="1:6" ht="6.95" customHeight="1">
      <c r="A136" s="106"/>
      <c r="B136" s="107"/>
      <c r="C136" s="106"/>
      <c r="D136" s="118"/>
      <c r="E136" s="106"/>
      <c r="F136" s="106"/>
    </row>
    <row r="137" spans="1:6" ht="6.95" customHeight="1">
      <c r="A137" s="106"/>
      <c r="B137" s="107"/>
      <c r="C137" s="106"/>
      <c r="D137" s="118"/>
      <c r="E137" s="106"/>
      <c r="F137" s="106"/>
    </row>
    <row r="138" spans="1:6" ht="6.95" customHeight="1">
      <c r="A138" s="106"/>
      <c r="B138" s="107"/>
      <c r="C138" s="106"/>
      <c r="D138" s="118"/>
      <c r="E138" s="106"/>
      <c r="F138" s="106"/>
    </row>
    <row r="139" spans="1:6" ht="6.95" customHeight="1">
      <c r="A139" s="106"/>
      <c r="B139" s="107"/>
      <c r="C139" s="106"/>
      <c r="D139" s="118"/>
      <c r="E139" s="106"/>
      <c r="F139" s="106"/>
    </row>
    <row r="140" spans="1:6" ht="6.95" customHeight="1">
      <c r="A140" s="106"/>
      <c r="B140" s="107"/>
      <c r="C140" s="106"/>
      <c r="D140" s="118"/>
      <c r="E140" s="106"/>
      <c r="F140" s="106"/>
    </row>
    <row r="141" spans="1:6" ht="6.95" customHeight="1">
      <c r="A141" s="106"/>
      <c r="B141" s="107"/>
      <c r="C141" s="106"/>
      <c r="D141" s="118"/>
      <c r="E141" s="106"/>
      <c r="F141" s="106"/>
    </row>
    <row r="142" spans="1:6" ht="6.95" customHeight="1">
      <c r="A142" s="106"/>
      <c r="B142" s="107"/>
      <c r="C142" s="106"/>
      <c r="D142" s="118"/>
      <c r="E142" s="106"/>
      <c r="F142" s="106"/>
    </row>
    <row r="143" spans="1:6" ht="6.95" customHeight="1">
      <c r="A143" s="106"/>
      <c r="B143" s="107"/>
      <c r="C143" s="106"/>
      <c r="D143" s="118"/>
      <c r="E143" s="106"/>
      <c r="F143" s="106"/>
    </row>
    <row r="144" spans="1:6" ht="6.95" customHeight="1">
      <c r="A144" s="106"/>
      <c r="B144" s="107"/>
      <c r="C144" s="106"/>
      <c r="D144" s="118"/>
      <c r="E144" s="106"/>
      <c r="F144" s="106"/>
    </row>
    <row r="145" spans="1:6" ht="6.95" customHeight="1">
      <c r="A145" s="106"/>
      <c r="B145" s="107"/>
      <c r="C145" s="106"/>
      <c r="D145" s="118"/>
      <c r="E145" s="106"/>
      <c r="F145" s="106"/>
    </row>
    <row r="146" spans="1:6" ht="6.95" customHeight="1">
      <c r="A146" s="106"/>
      <c r="B146" s="107"/>
      <c r="C146" s="106"/>
      <c r="D146" s="118"/>
      <c r="E146" s="106"/>
      <c r="F146" s="106"/>
    </row>
    <row r="147" spans="1:6" ht="6.95" customHeight="1">
      <c r="A147" s="106"/>
      <c r="B147" s="107"/>
      <c r="C147" s="106"/>
      <c r="D147" s="109"/>
      <c r="E147" s="106"/>
      <c r="F147" s="106"/>
    </row>
    <row r="148" spans="1:6" ht="6.95" customHeight="1">
      <c r="A148" s="106"/>
      <c r="B148" s="107"/>
      <c r="C148" s="106"/>
      <c r="D148" s="109"/>
      <c r="E148" s="106"/>
      <c r="F148" s="106"/>
    </row>
    <row r="149" spans="1:6" ht="6.95" customHeight="1">
      <c r="A149" s="106"/>
      <c r="B149" s="107"/>
      <c r="C149" s="106"/>
      <c r="D149" s="109"/>
      <c r="E149" s="106"/>
      <c r="F149" s="106"/>
    </row>
    <row r="150" spans="1:6" ht="6.95" customHeight="1">
      <c r="A150" s="106"/>
      <c r="B150" s="107"/>
      <c r="C150" s="106"/>
      <c r="D150" s="109"/>
      <c r="E150" s="106"/>
      <c r="F150" s="106"/>
    </row>
    <row r="151" spans="1:6" ht="6.95" customHeight="1">
      <c r="A151" s="106"/>
      <c r="B151" s="107"/>
      <c r="C151" s="106"/>
      <c r="D151" s="109"/>
      <c r="E151" s="106"/>
      <c r="F151" s="106"/>
    </row>
    <row r="152" spans="1:6" ht="6.95" customHeight="1">
      <c r="A152" s="106"/>
      <c r="B152" s="107"/>
      <c r="C152" s="106"/>
      <c r="D152" s="109"/>
      <c r="E152" s="106"/>
      <c r="F152" s="106"/>
    </row>
    <row r="153" spans="1:6" ht="6.95" customHeight="1">
      <c r="A153" s="106"/>
      <c r="B153" s="107"/>
      <c r="C153" s="106"/>
      <c r="D153" s="109"/>
      <c r="E153" s="106"/>
      <c r="F153" s="106"/>
    </row>
    <row r="154" spans="1:6" ht="6.95" customHeight="1">
      <c r="A154" s="106"/>
      <c r="B154" s="107"/>
      <c r="C154" s="106"/>
      <c r="D154" s="109"/>
      <c r="E154" s="106"/>
      <c r="F154" s="106"/>
    </row>
    <row r="155" spans="1:6" ht="6.95" customHeight="1">
      <c r="A155" s="106"/>
      <c r="B155" s="107"/>
      <c r="C155" s="106"/>
      <c r="D155" s="111"/>
      <c r="E155" s="106"/>
      <c r="F155" s="106"/>
    </row>
    <row r="156" spans="1:6" ht="6.95" customHeight="1">
      <c r="A156" s="106"/>
      <c r="B156" s="107"/>
      <c r="C156" s="106"/>
      <c r="D156" s="111"/>
      <c r="E156" s="106"/>
      <c r="F156" s="106"/>
    </row>
    <row r="157" spans="1:6" ht="6.95" customHeight="1">
      <c r="A157" s="106"/>
      <c r="B157" s="107"/>
      <c r="C157" s="106"/>
      <c r="D157" s="111"/>
      <c r="E157" s="106"/>
      <c r="F157" s="106"/>
    </row>
    <row r="158" spans="1:6" ht="6.95" customHeight="1">
      <c r="A158" s="106"/>
      <c r="B158" s="107"/>
      <c r="C158" s="106"/>
      <c r="D158" s="111"/>
      <c r="E158" s="106"/>
      <c r="F158" s="106"/>
    </row>
    <row r="159" spans="1:6" ht="6.95" customHeight="1">
      <c r="A159" s="106"/>
      <c r="B159" s="124"/>
      <c r="C159" s="112"/>
      <c r="D159" s="115"/>
      <c r="E159" s="106"/>
      <c r="F159" s="106"/>
    </row>
    <row r="160" spans="1:6" ht="6.95" customHeight="1">
      <c r="A160" s="106"/>
      <c r="B160" s="125"/>
      <c r="C160" s="113"/>
      <c r="D160" s="116"/>
      <c r="E160" s="106"/>
      <c r="F160" s="106"/>
    </row>
    <row r="161" spans="1:6" ht="6.95" customHeight="1">
      <c r="A161" s="106"/>
      <c r="B161" s="125"/>
      <c r="C161" s="113"/>
      <c r="D161" s="116"/>
      <c r="E161" s="106"/>
      <c r="F161" s="106"/>
    </row>
    <row r="162" spans="1:6" ht="6.95" customHeight="1">
      <c r="A162" s="106"/>
      <c r="B162" s="126"/>
      <c r="C162" s="114"/>
      <c r="D162" s="117"/>
      <c r="E162" s="106"/>
      <c r="F162" s="106"/>
    </row>
    <row r="163" spans="1:6" ht="6.95" customHeight="1">
      <c r="A163" s="106"/>
      <c r="B163" s="120"/>
      <c r="C163" s="106"/>
      <c r="D163" s="110"/>
      <c r="E163" s="106"/>
      <c r="F163" s="106"/>
    </row>
    <row r="164" spans="1:6" ht="6.95" customHeight="1">
      <c r="A164" s="106"/>
      <c r="B164" s="120"/>
      <c r="C164" s="106"/>
      <c r="D164" s="110"/>
      <c r="E164" s="106"/>
      <c r="F164" s="106"/>
    </row>
    <row r="165" spans="1:6" ht="6.95" customHeight="1">
      <c r="A165" s="106"/>
      <c r="B165" s="120"/>
      <c r="C165" s="106"/>
      <c r="D165" s="110"/>
      <c r="E165" s="106"/>
      <c r="F165" s="106"/>
    </row>
    <row r="166" spans="1:6" ht="6.95" customHeight="1">
      <c r="A166" s="106"/>
      <c r="B166" s="120"/>
      <c r="C166" s="106"/>
      <c r="D166" s="110"/>
      <c r="E166" s="106"/>
      <c r="F166" s="106"/>
    </row>
    <row r="167" spans="1:6" ht="6.95" customHeight="1">
      <c r="A167" s="106"/>
      <c r="B167" s="107"/>
      <c r="C167" s="106"/>
      <c r="D167" s="111"/>
      <c r="E167" s="106"/>
      <c r="F167" s="106"/>
    </row>
    <row r="168" spans="1:6" ht="6.95" customHeight="1">
      <c r="A168" s="106"/>
      <c r="B168" s="107"/>
      <c r="C168" s="106"/>
      <c r="D168" s="111"/>
      <c r="E168" s="106"/>
      <c r="F168" s="106"/>
    </row>
    <row r="169" spans="1:6" ht="6.95" customHeight="1">
      <c r="A169" s="106"/>
      <c r="B169" s="107"/>
      <c r="C169" s="106"/>
      <c r="D169" s="111"/>
      <c r="E169" s="106"/>
      <c r="F169" s="106"/>
    </row>
    <row r="170" spans="1:6" ht="6.95" customHeight="1">
      <c r="A170" s="106"/>
      <c r="B170" s="107"/>
      <c r="C170" s="106"/>
      <c r="D170" s="111"/>
      <c r="E170" s="106"/>
      <c r="F170" s="106"/>
    </row>
    <row r="171" spans="1:6" ht="6.95" customHeight="1">
      <c r="A171" s="106"/>
      <c r="B171" s="107"/>
      <c r="C171" s="106"/>
      <c r="D171" s="111"/>
      <c r="E171" s="106"/>
      <c r="F171" s="106"/>
    </row>
    <row r="172" spans="1:6" ht="6.95" customHeight="1">
      <c r="A172" s="106"/>
      <c r="B172" s="107"/>
      <c r="C172" s="106"/>
      <c r="D172" s="111"/>
      <c r="E172" s="106"/>
      <c r="F172" s="106"/>
    </row>
    <row r="173" spans="1:6" ht="6.95" customHeight="1">
      <c r="A173" s="106"/>
      <c r="B173" s="107"/>
      <c r="C173" s="106"/>
      <c r="D173" s="111"/>
      <c r="E173" s="106"/>
      <c r="F173" s="106"/>
    </row>
    <row r="174" spans="1:6" ht="6.95" customHeight="1">
      <c r="A174" s="106"/>
      <c r="B174" s="107"/>
      <c r="C174" s="106"/>
      <c r="D174" s="111"/>
      <c r="E174" s="106"/>
      <c r="F174" s="106"/>
    </row>
    <row r="175" spans="1:6" ht="6.95" customHeight="1">
      <c r="A175" s="106"/>
      <c r="B175" s="107"/>
      <c r="C175" s="106"/>
      <c r="D175" s="111"/>
      <c r="E175" s="106"/>
      <c r="F175" s="106"/>
    </row>
    <row r="176" spans="1:6" ht="6.95" customHeight="1">
      <c r="A176" s="106"/>
      <c r="B176" s="107"/>
      <c r="C176" s="106"/>
      <c r="D176" s="111"/>
      <c r="E176" s="106"/>
      <c r="F176" s="106"/>
    </row>
    <row r="177" spans="1:6" ht="6.95" customHeight="1">
      <c r="A177" s="106"/>
      <c r="B177" s="107"/>
      <c r="C177" s="106"/>
      <c r="D177" s="111"/>
      <c r="E177" s="106"/>
      <c r="F177" s="106"/>
    </row>
    <row r="178" spans="1:6" ht="6.95" customHeight="1">
      <c r="A178" s="106"/>
      <c r="B178" s="107"/>
      <c r="C178" s="106"/>
      <c r="D178" s="111"/>
      <c r="E178" s="106"/>
      <c r="F178" s="106"/>
    </row>
    <row r="179" spans="1:6" ht="6.95" customHeight="1">
      <c r="A179" s="106"/>
      <c r="B179" s="107"/>
      <c r="C179" s="106"/>
      <c r="D179" s="111"/>
      <c r="E179" s="106"/>
      <c r="F179" s="106"/>
    </row>
    <row r="180" spans="1:6" ht="6.95" customHeight="1">
      <c r="A180" s="106"/>
      <c r="B180" s="107"/>
      <c r="C180" s="106"/>
      <c r="D180" s="111"/>
      <c r="E180" s="106"/>
      <c r="F180" s="106"/>
    </row>
    <row r="181" spans="1:6" ht="6.95" customHeight="1">
      <c r="A181" s="106"/>
      <c r="B181" s="107"/>
      <c r="C181" s="106"/>
      <c r="D181" s="111"/>
      <c r="E181" s="106"/>
      <c r="F181" s="106"/>
    </row>
    <row r="182" spans="1:6" ht="6.95" customHeight="1">
      <c r="A182" s="106"/>
      <c r="B182" s="107"/>
      <c r="C182" s="106"/>
      <c r="D182" s="111"/>
      <c r="E182" s="106"/>
      <c r="F182" s="106"/>
    </row>
    <row r="183" spans="1:6" ht="6.95" customHeight="1">
      <c r="A183" s="106"/>
      <c r="B183" s="107"/>
      <c r="C183" s="106"/>
      <c r="D183" s="110"/>
      <c r="E183" s="106"/>
      <c r="F183" s="106"/>
    </row>
    <row r="184" spans="1:6" ht="6.95" customHeight="1">
      <c r="A184" s="106"/>
      <c r="B184" s="107"/>
      <c r="C184" s="106"/>
      <c r="D184" s="110"/>
      <c r="E184" s="106"/>
      <c r="F184" s="106"/>
    </row>
    <row r="185" spans="1:6" ht="6.95" customHeight="1">
      <c r="A185" s="106"/>
      <c r="B185" s="107"/>
      <c r="C185" s="106"/>
      <c r="D185" s="110"/>
      <c r="E185" s="106"/>
      <c r="F185" s="106"/>
    </row>
    <row r="186" spans="1:6" ht="6.95" customHeight="1">
      <c r="A186" s="106"/>
      <c r="B186" s="107"/>
      <c r="C186" s="106"/>
      <c r="D186" s="110"/>
      <c r="E186" s="106"/>
      <c r="F186" s="106"/>
    </row>
    <row r="187" spans="1:6" ht="6.95" customHeight="1">
      <c r="A187" s="106"/>
      <c r="B187" s="107"/>
      <c r="C187" s="106"/>
      <c r="D187" s="109"/>
      <c r="E187" s="106"/>
      <c r="F187" s="106"/>
    </row>
    <row r="188" spans="1:6" ht="6.95" customHeight="1">
      <c r="A188" s="106"/>
      <c r="B188" s="107"/>
      <c r="C188" s="106"/>
      <c r="D188" s="109"/>
      <c r="E188" s="106"/>
      <c r="F188" s="106"/>
    </row>
    <row r="189" spans="1:6" ht="6.95" customHeight="1">
      <c r="A189" s="106"/>
      <c r="B189" s="107"/>
      <c r="C189" s="106"/>
      <c r="D189" s="109"/>
      <c r="E189" s="106"/>
      <c r="F189" s="106"/>
    </row>
    <row r="190" spans="1:6" ht="6.95" customHeight="1">
      <c r="A190" s="106"/>
      <c r="B190" s="107"/>
      <c r="C190" s="106"/>
      <c r="D190" s="109"/>
      <c r="E190" s="106"/>
      <c r="F190" s="106"/>
    </row>
    <row r="191" spans="1:6" ht="6.95" customHeight="1">
      <c r="A191" s="106"/>
      <c r="B191" s="107"/>
      <c r="C191" s="106"/>
      <c r="D191" s="109"/>
      <c r="E191" s="106"/>
      <c r="F191" s="106"/>
    </row>
    <row r="192" spans="1:6" ht="6.95" customHeight="1">
      <c r="A192" s="106"/>
      <c r="B192" s="107"/>
      <c r="C192" s="106"/>
      <c r="D192" s="109"/>
      <c r="E192" s="106"/>
      <c r="F192" s="106"/>
    </row>
    <row r="193" spans="1:6" ht="6.95" customHeight="1">
      <c r="A193" s="106"/>
      <c r="B193" s="107"/>
      <c r="C193" s="106"/>
      <c r="D193" s="109"/>
      <c r="E193" s="106"/>
      <c r="F193" s="106"/>
    </row>
    <row r="194" spans="1:6" ht="6.95" customHeight="1">
      <c r="A194" s="106"/>
      <c r="B194" s="107"/>
      <c r="C194" s="106"/>
      <c r="D194" s="109"/>
      <c r="E194" s="106"/>
      <c r="F194" s="106"/>
    </row>
    <row r="195" spans="1:6" ht="6.95" customHeight="1">
      <c r="A195" s="106"/>
      <c r="B195" s="107"/>
      <c r="C195" s="106"/>
      <c r="D195" s="109"/>
      <c r="E195" s="106"/>
      <c r="F195" s="106"/>
    </row>
    <row r="196" spans="1:6" ht="6.95" customHeight="1">
      <c r="A196" s="106"/>
      <c r="B196" s="107"/>
      <c r="C196" s="106"/>
      <c r="D196" s="109"/>
      <c r="E196" s="106"/>
      <c r="F196" s="106"/>
    </row>
    <row r="197" spans="1:6" ht="6.95" customHeight="1">
      <c r="A197" s="106"/>
      <c r="B197" s="107"/>
      <c r="C197" s="106"/>
      <c r="D197" s="109"/>
      <c r="E197" s="106"/>
      <c r="F197" s="106"/>
    </row>
    <row r="198" spans="1:6" ht="6.95" customHeight="1">
      <c r="A198" s="106"/>
      <c r="B198" s="107"/>
      <c r="C198" s="106"/>
      <c r="D198" s="109"/>
      <c r="E198" s="106"/>
      <c r="F198" s="106"/>
    </row>
    <row r="199" spans="1:6" ht="6.95" customHeight="1">
      <c r="A199" s="106"/>
      <c r="B199" s="107"/>
      <c r="C199" s="106"/>
      <c r="D199" s="108"/>
      <c r="E199" s="106"/>
      <c r="F199" s="106"/>
    </row>
    <row r="200" spans="1:6" ht="6.95" customHeight="1">
      <c r="A200" s="106"/>
      <c r="B200" s="107"/>
      <c r="C200" s="106"/>
      <c r="D200" s="108"/>
      <c r="E200" s="106"/>
      <c r="F200" s="106"/>
    </row>
    <row r="201" spans="1:6" ht="6.95" customHeight="1">
      <c r="A201" s="106"/>
      <c r="B201" s="107"/>
      <c r="C201" s="106"/>
      <c r="D201" s="108"/>
      <c r="E201" s="106"/>
      <c r="F201" s="106"/>
    </row>
    <row r="202" spans="1:6" ht="6.95" customHeight="1">
      <c r="A202" s="106"/>
      <c r="B202" s="107"/>
      <c r="C202" s="106"/>
      <c r="D202" s="108"/>
      <c r="E202" s="106"/>
      <c r="F202" s="106"/>
    </row>
    <row r="203" spans="1:6" ht="6.95" customHeight="1">
      <c r="A203" s="106"/>
      <c r="B203" s="107"/>
      <c r="C203" s="106"/>
      <c r="D203" s="128"/>
      <c r="E203" s="106"/>
      <c r="F203" s="106"/>
    </row>
    <row r="204" spans="1:6" ht="6.95" customHeight="1">
      <c r="A204" s="106"/>
      <c r="B204" s="107"/>
      <c r="C204" s="106"/>
      <c r="D204" s="128"/>
      <c r="E204" s="106"/>
      <c r="F204" s="106"/>
    </row>
    <row r="205" spans="1:6" ht="6.95" customHeight="1">
      <c r="A205" s="106"/>
      <c r="B205" s="107"/>
      <c r="C205" s="106"/>
      <c r="D205" s="128"/>
      <c r="E205" s="106"/>
      <c r="F205" s="106"/>
    </row>
    <row r="206" spans="1:6" ht="6.95" customHeight="1">
      <c r="A206" s="106"/>
      <c r="B206" s="107"/>
      <c r="C206" s="106"/>
      <c r="D206" s="128"/>
      <c r="E206" s="106"/>
      <c r="F206" s="106"/>
    </row>
    <row r="207" spans="1:6" ht="6.95" customHeight="1">
      <c r="A207" s="106"/>
      <c r="B207" s="120"/>
      <c r="C207" s="106"/>
      <c r="D207" s="109"/>
      <c r="E207" s="106"/>
      <c r="F207" s="106"/>
    </row>
    <row r="208" spans="1:6" ht="6.95" customHeight="1">
      <c r="A208" s="106"/>
      <c r="B208" s="120"/>
      <c r="C208" s="106"/>
      <c r="D208" s="109"/>
      <c r="E208" s="106"/>
      <c r="F208" s="106"/>
    </row>
    <row r="209" spans="1:6" ht="6.95" customHeight="1">
      <c r="A209" s="106"/>
      <c r="B209" s="120"/>
      <c r="C209" s="106"/>
      <c r="D209" s="109"/>
      <c r="E209" s="106"/>
      <c r="F209" s="106"/>
    </row>
    <row r="210" spans="1:6" ht="6.95" customHeight="1">
      <c r="A210" s="106"/>
      <c r="B210" s="120"/>
      <c r="C210" s="106"/>
      <c r="D210" s="109"/>
      <c r="E210" s="106"/>
      <c r="F210" s="106"/>
    </row>
    <row r="211" spans="1:6" ht="6.95" customHeight="1">
      <c r="A211" s="106"/>
      <c r="B211" s="140"/>
      <c r="C211" s="106"/>
      <c r="D211" s="143"/>
      <c r="E211" s="106"/>
      <c r="F211" s="106"/>
    </row>
    <row r="212" spans="1:6" ht="6.95" customHeight="1">
      <c r="A212" s="106"/>
      <c r="B212" s="141"/>
      <c r="C212" s="106"/>
      <c r="D212" s="144"/>
      <c r="E212" s="106"/>
      <c r="F212" s="106"/>
    </row>
    <row r="213" spans="1:6" ht="6.95" customHeight="1">
      <c r="A213" s="106"/>
      <c r="B213" s="141"/>
      <c r="C213" s="106"/>
      <c r="D213" s="144"/>
      <c r="E213" s="106"/>
      <c r="F213" s="106"/>
    </row>
    <row r="214" spans="1:6" ht="6.95" customHeight="1">
      <c r="A214" s="106"/>
      <c r="B214" s="142"/>
      <c r="C214" s="106"/>
      <c r="D214" s="145"/>
      <c r="E214" s="106"/>
      <c r="F214" s="106"/>
    </row>
    <row r="215" spans="1:6" ht="6.95" customHeight="1">
      <c r="A215" s="106"/>
      <c r="B215" s="107"/>
      <c r="C215" s="106"/>
      <c r="D215" s="111"/>
      <c r="E215" s="106"/>
      <c r="F215" s="106"/>
    </row>
    <row r="216" spans="1:6" ht="6.95" customHeight="1">
      <c r="A216" s="106"/>
      <c r="B216" s="107"/>
      <c r="C216" s="106"/>
      <c r="D216" s="111"/>
      <c r="E216" s="106"/>
      <c r="F216" s="106"/>
    </row>
    <row r="217" spans="1:6" ht="6.95" customHeight="1">
      <c r="A217" s="106"/>
      <c r="B217" s="107"/>
      <c r="C217" s="106"/>
      <c r="D217" s="111"/>
      <c r="E217" s="106"/>
      <c r="F217" s="106"/>
    </row>
    <row r="218" spans="1:6" ht="6.95" customHeight="1">
      <c r="A218" s="106"/>
      <c r="B218" s="107"/>
      <c r="C218" s="106"/>
      <c r="D218" s="111"/>
      <c r="E218" s="106"/>
      <c r="F218" s="106"/>
    </row>
    <row r="219" spans="1:6" ht="6.95" customHeight="1">
      <c r="A219" s="106"/>
      <c r="B219" s="107"/>
      <c r="C219" s="106"/>
      <c r="D219" s="118"/>
      <c r="E219" s="106"/>
      <c r="F219" s="106"/>
    </row>
    <row r="220" spans="1:6" ht="6.95" customHeight="1">
      <c r="A220" s="106"/>
      <c r="B220" s="107"/>
      <c r="C220" s="106"/>
      <c r="D220" s="118"/>
      <c r="E220" s="106"/>
      <c r="F220" s="106"/>
    </row>
    <row r="221" spans="1:6" ht="6.95" customHeight="1">
      <c r="A221" s="106"/>
      <c r="B221" s="107"/>
      <c r="C221" s="106"/>
      <c r="D221" s="118"/>
      <c r="E221" s="106"/>
      <c r="F221" s="106"/>
    </row>
    <row r="222" spans="1:6" ht="6.95" customHeight="1">
      <c r="A222" s="106"/>
      <c r="B222" s="107"/>
      <c r="C222" s="106"/>
      <c r="D222" s="118"/>
      <c r="E222" s="106"/>
      <c r="F222" s="106"/>
    </row>
    <row r="223" spans="1:6" ht="6.95" customHeight="1">
      <c r="A223" s="106"/>
      <c r="B223" s="107"/>
      <c r="C223" s="106"/>
      <c r="D223" s="118"/>
      <c r="E223" s="106"/>
      <c r="F223" s="106"/>
    </row>
    <row r="224" spans="1:6" ht="6.95" customHeight="1">
      <c r="A224" s="106"/>
      <c r="B224" s="107"/>
      <c r="C224" s="106"/>
      <c r="D224" s="118"/>
      <c r="E224" s="106"/>
      <c r="F224" s="106"/>
    </row>
    <row r="225" spans="1:6" ht="6.95" customHeight="1">
      <c r="A225" s="106"/>
      <c r="B225" s="107"/>
      <c r="C225" s="106"/>
      <c r="D225" s="118"/>
      <c r="E225" s="106"/>
      <c r="F225" s="106"/>
    </row>
    <row r="226" spans="1:6" ht="6.95" customHeight="1">
      <c r="A226" s="106"/>
      <c r="B226" s="107"/>
      <c r="C226" s="106"/>
      <c r="D226" s="118"/>
      <c r="E226" s="106"/>
      <c r="F226" s="106"/>
    </row>
    <row r="227" spans="1:6" ht="6.95" customHeight="1">
      <c r="A227" s="106"/>
      <c r="B227" s="107"/>
      <c r="C227" s="106"/>
      <c r="D227" s="110"/>
      <c r="E227" s="106"/>
      <c r="F227" s="106"/>
    </row>
    <row r="228" spans="1:6" ht="6.95" customHeight="1">
      <c r="A228" s="106"/>
      <c r="B228" s="107"/>
      <c r="C228" s="106"/>
      <c r="D228" s="110"/>
      <c r="E228" s="106"/>
      <c r="F228" s="106"/>
    </row>
    <row r="229" spans="1:6" ht="6.95" customHeight="1">
      <c r="A229" s="106"/>
      <c r="B229" s="107"/>
      <c r="C229" s="106"/>
      <c r="D229" s="110"/>
      <c r="E229" s="106"/>
      <c r="F229" s="106"/>
    </row>
    <row r="230" spans="1:6" ht="6.95" customHeight="1">
      <c r="A230" s="106"/>
      <c r="B230" s="107"/>
      <c r="C230" s="106"/>
      <c r="D230" s="110"/>
      <c r="E230" s="106"/>
      <c r="F230" s="106"/>
    </row>
    <row r="231" spans="1:6" ht="6.95" customHeight="1">
      <c r="A231" s="106"/>
      <c r="B231" s="107"/>
      <c r="C231" s="106"/>
      <c r="D231" s="110"/>
      <c r="E231" s="106"/>
      <c r="F231" s="106"/>
    </row>
    <row r="232" spans="1:6" ht="6.95" customHeight="1">
      <c r="A232" s="106"/>
      <c r="B232" s="107"/>
      <c r="C232" s="106"/>
      <c r="D232" s="110"/>
      <c r="E232" s="106"/>
      <c r="F232" s="106"/>
    </row>
    <row r="233" spans="1:6" ht="6.95" customHeight="1">
      <c r="A233" s="106"/>
      <c r="B233" s="107"/>
      <c r="C233" s="106"/>
      <c r="D233" s="110"/>
      <c r="E233" s="106"/>
      <c r="F233" s="106"/>
    </row>
    <row r="234" spans="1:6" ht="6.95" customHeight="1">
      <c r="A234" s="106"/>
      <c r="B234" s="107"/>
      <c r="C234" s="106"/>
      <c r="D234" s="110"/>
      <c r="E234" s="106"/>
      <c r="F234" s="106"/>
    </row>
    <row r="235" spans="1:6" ht="6.95" customHeight="1">
      <c r="A235" s="106"/>
      <c r="B235" s="107"/>
      <c r="C235" s="106"/>
      <c r="D235" s="111"/>
      <c r="E235" s="106"/>
      <c r="F235" s="106"/>
    </row>
    <row r="236" spans="1:6" ht="6.95" customHeight="1">
      <c r="A236" s="106"/>
      <c r="B236" s="107"/>
      <c r="C236" s="106"/>
      <c r="D236" s="111"/>
      <c r="E236" s="106"/>
      <c r="F236" s="106"/>
    </row>
    <row r="237" spans="1:6" ht="6.95" customHeight="1">
      <c r="A237" s="106"/>
      <c r="B237" s="107"/>
      <c r="C237" s="106"/>
      <c r="D237" s="111"/>
      <c r="E237" s="106"/>
      <c r="F237" s="106"/>
    </row>
    <row r="238" spans="1:6" ht="6.95" customHeight="1">
      <c r="A238" s="106"/>
      <c r="B238" s="107"/>
      <c r="C238" s="106"/>
      <c r="D238" s="111"/>
      <c r="E238" s="106"/>
      <c r="F238" s="106"/>
    </row>
    <row r="239" spans="1:6" ht="6.95" customHeight="1">
      <c r="A239" s="106"/>
      <c r="B239" s="107"/>
      <c r="C239" s="106"/>
      <c r="D239" s="109"/>
      <c r="E239" s="106"/>
      <c r="F239" s="106"/>
    </row>
    <row r="240" spans="1:6" ht="6.95" customHeight="1">
      <c r="A240" s="106"/>
      <c r="B240" s="107"/>
      <c r="C240" s="106"/>
      <c r="D240" s="109"/>
      <c r="E240" s="106"/>
      <c r="F240" s="106"/>
    </row>
    <row r="241" spans="1:6" ht="6.95" customHeight="1">
      <c r="A241" s="106"/>
      <c r="B241" s="107"/>
      <c r="C241" s="106"/>
      <c r="D241" s="109"/>
      <c r="E241" s="106"/>
      <c r="F241" s="106"/>
    </row>
    <row r="242" spans="1:6" ht="6.95" customHeight="1">
      <c r="A242" s="106"/>
      <c r="B242" s="107"/>
      <c r="C242" s="106"/>
      <c r="D242" s="109"/>
      <c r="E242" s="106"/>
      <c r="F242" s="106"/>
    </row>
    <row r="243" spans="1:6" ht="6.95" customHeight="1">
      <c r="A243" s="106"/>
      <c r="B243" s="107"/>
      <c r="C243" s="106"/>
      <c r="D243" s="110"/>
      <c r="E243" s="106"/>
      <c r="F243" s="106"/>
    </row>
    <row r="244" spans="1:6" ht="6.95" customHeight="1">
      <c r="A244" s="106"/>
      <c r="B244" s="107"/>
      <c r="C244" s="106"/>
      <c r="D244" s="110"/>
      <c r="E244" s="106"/>
      <c r="F244" s="106"/>
    </row>
    <row r="245" spans="1:6" ht="6.95" customHeight="1">
      <c r="A245" s="106"/>
      <c r="B245" s="107"/>
      <c r="C245" s="106"/>
      <c r="D245" s="110"/>
      <c r="E245" s="106"/>
      <c r="F245" s="106"/>
    </row>
    <row r="246" spans="1:6" ht="6.95" customHeight="1">
      <c r="A246" s="106"/>
      <c r="B246" s="107"/>
      <c r="C246" s="106"/>
      <c r="D246" s="110"/>
      <c r="E246" s="106"/>
      <c r="F246" s="106"/>
    </row>
    <row r="247" spans="1:6" ht="6.95" customHeight="1">
      <c r="A247" s="106"/>
      <c r="B247" s="107"/>
      <c r="C247" s="106"/>
      <c r="D247" s="109"/>
      <c r="E247" s="106"/>
      <c r="F247" s="106"/>
    </row>
    <row r="248" spans="1:6" ht="6.95" customHeight="1">
      <c r="A248" s="106"/>
      <c r="B248" s="107"/>
      <c r="C248" s="106"/>
      <c r="D248" s="109"/>
      <c r="E248" s="106"/>
      <c r="F248" s="106"/>
    </row>
    <row r="249" spans="1:6" ht="6.95" customHeight="1">
      <c r="A249" s="106"/>
      <c r="B249" s="107"/>
      <c r="C249" s="106"/>
      <c r="D249" s="109"/>
      <c r="E249" s="106"/>
      <c r="F249" s="106"/>
    </row>
    <row r="250" spans="1:6" ht="6.95" customHeight="1">
      <c r="A250" s="106"/>
      <c r="B250" s="107"/>
      <c r="C250" s="106"/>
      <c r="D250" s="109"/>
      <c r="E250" s="106"/>
      <c r="F250" s="106"/>
    </row>
    <row r="251" spans="1:6" ht="6.95" customHeight="1">
      <c r="A251" s="106"/>
      <c r="B251" s="107"/>
      <c r="C251" s="106"/>
      <c r="D251" s="109"/>
      <c r="E251" s="106"/>
      <c r="F251" s="106"/>
    </row>
    <row r="252" spans="1:6" ht="6.95" customHeight="1">
      <c r="A252" s="106"/>
      <c r="B252" s="107"/>
      <c r="C252" s="106"/>
      <c r="D252" s="109"/>
      <c r="E252" s="106"/>
      <c r="F252" s="106"/>
    </row>
    <row r="253" spans="1:6" ht="6.95" customHeight="1">
      <c r="A253" s="106"/>
      <c r="B253" s="107"/>
      <c r="C253" s="106"/>
      <c r="D253" s="109"/>
      <c r="E253" s="106"/>
      <c r="F253" s="106"/>
    </row>
    <row r="254" spans="1:6" ht="6.95" customHeight="1">
      <c r="A254" s="106"/>
      <c r="B254" s="107"/>
      <c r="C254" s="106"/>
      <c r="D254" s="109"/>
      <c r="E254" s="106"/>
      <c r="F254" s="106"/>
    </row>
    <row r="255" spans="1:6" ht="6.95" customHeight="1">
      <c r="A255" s="106"/>
      <c r="B255" s="107"/>
      <c r="C255" s="106"/>
      <c r="D255" s="109"/>
      <c r="E255" s="106"/>
      <c r="F255" s="106"/>
    </row>
    <row r="256" spans="1:6" ht="6.95" customHeight="1">
      <c r="A256" s="106"/>
      <c r="B256" s="107"/>
      <c r="C256" s="106"/>
      <c r="D256" s="109"/>
      <c r="E256" s="106"/>
      <c r="F256" s="106"/>
    </row>
    <row r="257" spans="1:6" ht="6.95" customHeight="1">
      <c r="A257" s="106"/>
      <c r="B257" s="107"/>
      <c r="C257" s="106"/>
      <c r="D257" s="109"/>
      <c r="E257" s="106"/>
      <c r="F257" s="106"/>
    </row>
    <row r="258" spans="1:6" ht="6.95" customHeight="1">
      <c r="A258" s="106"/>
      <c r="B258" s="107"/>
      <c r="C258" s="106"/>
      <c r="D258" s="109"/>
      <c r="E258" s="106"/>
      <c r="F258" s="106"/>
    </row>
    <row r="259" spans="1:6" ht="6.95" customHeight="1">
      <c r="A259" s="106"/>
      <c r="B259" s="107"/>
      <c r="C259" s="106"/>
      <c r="D259" s="111"/>
      <c r="E259" s="106"/>
      <c r="F259" s="106"/>
    </row>
    <row r="260" spans="1:6" ht="6.95" customHeight="1">
      <c r="A260" s="106"/>
      <c r="B260" s="107"/>
      <c r="C260" s="106"/>
      <c r="D260" s="111"/>
      <c r="E260" s="106"/>
      <c r="F260" s="106"/>
    </row>
    <row r="261" spans="1:6" ht="6.95" customHeight="1">
      <c r="A261" s="106"/>
      <c r="B261" s="107"/>
      <c r="C261" s="106"/>
      <c r="D261" s="111"/>
      <c r="E261" s="106"/>
      <c r="F261" s="106"/>
    </row>
    <row r="262" spans="1:6" ht="6.95" customHeight="1">
      <c r="A262" s="106"/>
      <c r="B262" s="107"/>
      <c r="C262" s="106"/>
      <c r="D262" s="111"/>
      <c r="E262" s="106"/>
      <c r="F262" s="106"/>
    </row>
    <row r="263" spans="1:6" ht="6.95" customHeight="1">
      <c r="A263" s="106"/>
      <c r="B263" s="107"/>
      <c r="C263" s="106"/>
      <c r="D263" s="111"/>
      <c r="E263" s="106"/>
      <c r="F263" s="106"/>
    </row>
    <row r="264" spans="1:6" ht="6.95" customHeight="1">
      <c r="A264" s="106"/>
      <c r="B264" s="107"/>
      <c r="C264" s="106"/>
      <c r="D264" s="111"/>
      <c r="E264" s="106"/>
      <c r="F264" s="106"/>
    </row>
    <row r="265" spans="1:6" ht="6.95" customHeight="1">
      <c r="A265" s="106"/>
      <c r="B265" s="107"/>
      <c r="C265" s="106"/>
      <c r="D265" s="111"/>
      <c r="E265" s="106"/>
      <c r="F265" s="106"/>
    </row>
    <row r="266" spans="1:6" ht="6.95" customHeight="1">
      <c r="A266" s="106"/>
      <c r="B266" s="107"/>
      <c r="C266" s="106"/>
      <c r="D266" s="111"/>
      <c r="E266" s="106"/>
      <c r="F266" s="106"/>
    </row>
    <row r="267" spans="1:6" ht="6.95" customHeight="1">
      <c r="A267" s="106"/>
      <c r="B267" s="107"/>
      <c r="C267" s="106"/>
      <c r="D267" s="118"/>
      <c r="E267" s="106"/>
      <c r="F267" s="106"/>
    </row>
    <row r="268" spans="1:6" ht="6.95" customHeight="1">
      <c r="A268" s="106"/>
      <c r="B268" s="107"/>
      <c r="C268" s="106"/>
      <c r="D268" s="118"/>
      <c r="E268" s="106"/>
      <c r="F268" s="106"/>
    </row>
    <row r="269" spans="1:6" ht="6.95" customHeight="1">
      <c r="A269" s="106"/>
      <c r="B269" s="107"/>
      <c r="C269" s="106"/>
      <c r="D269" s="118"/>
      <c r="E269" s="106"/>
      <c r="F269" s="106"/>
    </row>
    <row r="270" spans="1:6" ht="6.95" customHeight="1">
      <c r="A270" s="106"/>
      <c r="B270" s="107"/>
      <c r="C270" s="106"/>
      <c r="D270" s="118"/>
      <c r="E270" s="106"/>
      <c r="F270" s="106"/>
    </row>
    <row r="271" spans="1:6" ht="6.95" customHeight="1">
      <c r="A271" s="106"/>
      <c r="B271" s="107"/>
      <c r="C271" s="146"/>
      <c r="D271" s="110"/>
      <c r="E271" s="106"/>
      <c r="F271" s="106"/>
    </row>
    <row r="272" spans="1:6" ht="6.95" customHeight="1">
      <c r="A272" s="106"/>
      <c r="B272" s="107"/>
      <c r="C272" s="146"/>
      <c r="D272" s="110"/>
      <c r="E272" s="106"/>
      <c r="F272" s="106"/>
    </row>
    <row r="273" spans="1:6" ht="6.95" customHeight="1">
      <c r="A273" s="106"/>
      <c r="B273" s="107"/>
      <c r="C273" s="146"/>
      <c r="D273" s="110"/>
      <c r="E273" s="106"/>
      <c r="F273" s="106"/>
    </row>
    <row r="274" spans="1:6" ht="6.95" customHeight="1">
      <c r="A274" s="106"/>
      <c r="B274" s="107"/>
      <c r="C274" s="146"/>
      <c r="D274" s="110"/>
      <c r="E274" s="106"/>
      <c r="F274" s="106"/>
    </row>
    <row r="275" spans="1:6" ht="6.95" customHeight="1">
      <c r="A275" s="106"/>
      <c r="B275" s="107"/>
      <c r="C275" s="106"/>
      <c r="D275" s="111"/>
      <c r="E275" s="106"/>
      <c r="F275" s="106"/>
    </row>
    <row r="276" spans="1:6" ht="6.95" customHeight="1">
      <c r="A276" s="106"/>
      <c r="B276" s="107"/>
      <c r="C276" s="106"/>
      <c r="D276" s="111"/>
      <c r="E276" s="106"/>
      <c r="F276" s="106"/>
    </row>
    <row r="277" spans="1:6" ht="6.95" customHeight="1">
      <c r="A277" s="106"/>
      <c r="B277" s="107"/>
      <c r="C277" s="106"/>
      <c r="D277" s="111"/>
      <c r="E277" s="106"/>
      <c r="F277" s="106"/>
    </row>
    <row r="278" spans="1:6" ht="6.95" customHeight="1">
      <c r="A278" s="106"/>
      <c r="B278" s="107"/>
      <c r="C278" s="106"/>
      <c r="D278" s="111"/>
      <c r="E278" s="106"/>
      <c r="F278" s="106"/>
    </row>
    <row r="279" spans="1:6" ht="6.95" customHeight="1">
      <c r="A279" s="106"/>
      <c r="B279" s="148"/>
      <c r="C279" s="106"/>
      <c r="D279" s="110"/>
      <c r="E279" s="106"/>
      <c r="F279" s="106"/>
    </row>
    <row r="280" spans="1:6" ht="6.95" customHeight="1">
      <c r="A280" s="106"/>
      <c r="B280" s="148"/>
      <c r="C280" s="106"/>
      <c r="D280" s="110"/>
      <c r="E280" s="106"/>
      <c r="F280" s="106"/>
    </row>
    <row r="281" spans="1:6" ht="6.95" customHeight="1">
      <c r="A281" s="106"/>
      <c r="B281" s="148"/>
      <c r="C281" s="106"/>
      <c r="D281" s="110"/>
      <c r="E281" s="106"/>
      <c r="F281" s="106"/>
    </row>
    <row r="282" spans="1:6" ht="6.95" customHeight="1">
      <c r="A282" s="106"/>
      <c r="B282" s="148"/>
      <c r="C282" s="106"/>
      <c r="D282" s="110"/>
      <c r="E282" s="106"/>
      <c r="F282" s="106"/>
    </row>
    <row r="283" spans="1:6" ht="6.95" customHeight="1">
      <c r="A283" s="106"/>
      <c r="B283" s="147"/>
      <c r="C283" s="146"/>
      <c r="D283" s="110"/>
      <c r="E283" s="106"/>
      <c r="F283" s="106"/>
    </row>
    <row r="284" spans="1:6" ht="6.95" customHeight="1">
      <c r="A284" s="106"/>
      <c r="B284" s="147"/>
      <c r="C284" s="146"/>
      <c r="D284" s="110"/>
      <c r="E284" s="106"/>
      <c r="F284" s="106"/>
    </row>
    <row r="285" spans="1:6" ht="6.95" customHeight="1">
      <c r="A285" s="106"/>
      <c r="B285" s="147"/>
      <c r="C285" s="146"/>
      <c r="D285" s="110"/>
      <c r="E285" s="106"/>
      <c r="F285" s="106"/>
    </row>
    <row r="286" spans="1:6" ht="6.95" customHeight="1">
      <c r="A286" s="106"/>
      <c r="B286" s="147"/>
      <c r="C286" s="146"/>
      <c r="D286" s="110"/>
      <c r="E286" s="106"/>
      <c r="F286" s="106"/>
    </row>
    <row r="287" spans="1:6">
      <c r="A287" s="5"/>
      <c r="B287" s="6" t="s">
        <v>24</v>
      </c>
      <c r="C287" s="3"/>
      <c r="D287" s="3"/>
      <c r="E287" s="3"/>
      <c r="F287" s="3"/>
    </row>
    <row r="288" spans="1:6">
      <c r="A288" s="5"/>
      <c r="B288" s="6" t="s">
        <v>30</v>
      </c>
      <c r="C288" s="3"/>
      <c r="D288" s="3"/>
      <c r="E288" s="3"/>
      <c r="F288" s="3"/>
    </row>
    <row r="289" spans="1:6">
      <c r="A289" s="5"/>
      <c r="B289" s="6" t="s">
        <v>24</v>
      </c>
      <c r="C289" s="3"/>
      <c r="D289" s="3"/>
      <c r="E289" s="3"/>
      <c r="F289" s="3"/>
    </row>
    <row r="290" spans="1:6">
      <c r="A290" s="5"/>
      <c r="B290" s="6" t="s">
        <v>25</v>
      </c>
      <c r="C290" s="3"/>
      <c r="D290" s="3"/>
      <c r="E290" s="3"/>
      <c r="F290" s="3"/>
    </row>
    <row r="291" spans="1:6">
      <c r="A291" s="5"/>
      <c r="B291" s="7" t="s">
        <v>31</v>
      </c>
      <c r="C291" s="3"/>
      <c r="D291" s="3"/>
      <c r="E291" s="3"/>
      <c r="F291" s="3"/>
    </row>
    <row r="293" spans="1:6">
      <c r="B293" s="129" t="s">
        <v>43</v>
      </c>
      <c r="C293" s="129"/>
      <c r="D293" s="129"/>
      <c r="E293" s="129"/>
      <c r="F293" s="129"/>
    </row>
    <row r="294" spans="1:6">
      <c r="B294" s="129"/>
      <c r="C294" s="129"/>
      <c r="D294" s="129"/>
      <c r="E294" s="129"/>
    </row>
  </sheetData>
  <mergeCells count="428">
    <mergeCell ref="A283:A286"/>
    <mergeCell ref="B283:B286"/>
    <mergeCell ref="C283:C286"/>
    <mergeCell ref="D283:D286"/>
    <mergeCell ref="E283:E286"/>
    <mergeCell ref="F283:F286"/>
    <mergeCell ref="A279:A282"/>
    <mergeCell ref="B279:B282"/>
    <mergeCell ref="C279:C282"/>
    <mergeCell ref="D279:D282"/>
    <mergeCell ref="E279:E282"/>
    <mergeCell ref="F279:F282"/>
    <mergeCell ref="A275:A278"/>
    <mergeCell ref="B275:B278"/>
    <mergeCell ref="C275:C278"/>
    <mergeCell ref="D275:D278"/>
    <mergeCell ref="E275:E278"/>
    <mergeCell ref="F275:F278"/>
    <mergeCell ref="A271:A274"/>
    <mergeCell ref="B271:B274"/>
    <mergeCell ref="C271:C274"/>
    <mergeCell ref="D271:D274"/>
    <mergeCell ref="E271:E274"/>
    <mergeCell ref="F271:F274"/>
    <mergeCell ref="A267:A270"/>
    <mergeCell ref="B267:B270"/>
    <mergeCell ref="C267:C270"/>
    <mergeCell ref="D267:D270"/>
    <mergeCell ref="E267:E270"/>
    <mergeCell ref="F267:F270"/>
    <mergeCell ref="A263:A266"/>
    <mergeCell ref="B263:B266"/>
    <mergeCell ref="C263:C266"/>
    <mergeCell ref="D263:D266"/>
    <mergeCell ref="E263:E266"/>
    <mergeCell ref="F263:F266"/>
    <mergeCell ref="A259:A262"/>
    <mergeCell ref="B259:B262"/>
    <mergeCell ref="C259:C262"/>
    <mergeCell ref="D259:D262"/>
    <mergeCell ref="E259:E262"/>
    <mergeCell ref="F259:F262"/>
    <mergeCell ref="A255:A258"/>
    <mergeCell ref="B255:B258"/>
    <mergeCell ref="C255:C258"/>
    <mergeCell ref="D255:D258"/>
    <mergeCell ref="E255:E258"/>
    <mergeCell ref="F255:F258"/>
    <mergeCell ref="A251:A254"/>
    <mergeCell ref="B251:B254"/>
    <mergeCell ref="C251:C254"/>
    <mergeCell ref="D251:D254"/>
    <mergeCell ref="E251:E254"/>
    <mergeCell ref="F251:F254"/>
    <mergeCell ref="A247:A250"/>
    <mergeCell ref="B247:B250"/>
    <mergeCell ref="C247:C250"/>
    <mergeCell ref="D247:D250"/>
    <mergeCell ref="E247:E250"/>
    <mergeCell ref="F247:F250"/>
    <mergeCell ref="A243:A246"/>
    <mergeCell ref="B243:B246"/>
    <mergeCell ref="C243:C246"/>
    <mergeCell ref="D243:D246"/>
    <mergeCell ref="E243:E246"/>
    <mergeCell ref="F243:F246"/>
    <mergeCell ref="A239:A242"/>
    <mergeCell ref="B239:B242"/>
    <mergeCell ref="C239:C242"/>
    <mergeCell ref="D239:D242"/>
    <mergeCell ref="E239:E242"/>
    <mergeCell ref="F239:F242"/>
    <mergeCell ref="A235:A238"/>
    <mergeCell ref="B235:B238"/>
    <mergeCell ref="C235:C238"/>
    <mergeCell ref="D235:D238"/>
    <mergeCell ref="E235:E238"/>
    <mergeCell ref="F235:F238"/>
    <mergeCell ref="A231:A234"/>
    <mergeCell ref="B231:B234"/>
    <mergeCell ref="C231:C234"/>
    <mergeCell ref="D231:D234"/>
    <mergeCell ref="E231:E234"/>
    <mergeCell ref="F231:F234"/>
    <mergeCell ref="A227:A230"/>
    <mergeCell ref="B227:B230"/>
    <mergeCell ref="C227:C230"/>
    <mergeCell ref="D227:D230"/>
    <mergeCell ref="E227:E230"/>
    <mergeCell ref="F227:F230"/>
    <mergeCell ref="A223:A226"/>
    <mergeCell ref="B223:B226"/>
    <mergeCell ref="C223:C226"/>
    <mergeCell ref="D223:D226"/>
    <mergeCell ref="E223:E226"/>
    <mergeCell ref="F223:F226"/>
    <mergeCell ref="F211:F214"/>
    <mergeCell ref="A207:A210"/>
    <mergeCell ref="B207:B210"/>
    <mergeCell ref="C207:C210"/>
    <mergeCell ref="D207:D210"/>
    <mergeCell ref="E207:E210"/>
    <mergeCell ref="F207:F210"/>
    <mergeCell ref="A219:A222"/>
    <mergeCell ref="B219:B222"/>
    <mergeCell ref="C219:C222"/>
    <mergeCell ref="D219:D222"/>
    <mergeCell ref="E219:E222"/>
    <mergeCell ref="F219:F222"/>
    <mergeCell ref="A215:A218"/>
    <mergeCell ref="B215:B218"/>
    <mergeCell ref="C215:C218"/>
    <mergeCell ref="D215:D218"/>
    <mergeCell ref="E215:E218"/>
    <mergeCell ref="F215:F218"/>
    <mergeCell ref="E75:E78"/>
    <mergeCell ref="B87:B90"/>
    <mergeCell ref="C99:C102"/>
    <mergeCell ref="D99:D102"/>
    <mergeCell ref="E99:E102"/>
    <mergeCell ref="C191:C194"/>
    <mergeCell ref="A211:A214"/>
    <mergeCell ref="B211:B214"/>
    <mergeCell ref="C211:C214"/>
    <mergeCell ref="D211:D214"/>
    <mergeCell ref="E211:E214"/>
    <mergeCell ref="E83:E86"/>
    <mergeCell ref="A111:A114"/>
    <mergeCell ref="B111:B114"/>
    <mergeCell ref="C111:C114"/>
    <mergeCell ref="D111:D114"/>
    <mergeCell ref="E111:E114"/>
    <mergeCell ref="A123:A126"/>
    <mergeCell ref="B123:B126"/>
    <mergeCell ref="C123:C126"/>
    <mergeCell ref="D123:D126"/>
    <mergeCell ref="E123:E126"/>
    <mergeCell ref="A135:A138"/>
    <mergeCell ref="E135:E138"/>
    <mergeCell ref="F83:F86"/>
    <mergeCell ref="A71:A74"/>
    <mergeCell ref="E71:E74"/>
    <mergeCell ref="F71:F74"/>
    <mergeCell ref="A75:A78"/>
    <mergeCell ref="A39:A42"/>
    <mergeCell ref="A83:A86"/>
    <mergeCell ref="B83:B86"/>
    <mergeCell ref="F43:F46"/>
    <mergeCell ref="B55:B58"/>
    <mergeCell ref="C55:C58"/>
    <mergeCell ref="D55:D58"/>
    <mergeCell ref="E55:E58"/>
    <mergeCell ref="F55:F58"/>
    <mergeCell ref="B59:B63"/>
    <mergeCell ref="C59:C63"/>
    <mergeCell ref="D59:D63"/>
    <mergeCell ref="A59:A62"/>
    <mergeCell ref="E59:E62"/>
    <mergeCell ref="F59:F62"/>
    <mergeCell ref="A67:A70"/>
    <mergeCell ref="E67:E70"/>
    <mergeCell ref="A43:A46"/>
    <mergeCell ref="D64:D67"/>
    <mergeCell ref="F11:F14"/>
    <mergeCell ref="A3:F3"/>
    <mergeCell ref="F4:F5"/>
    <mergeCell ref="A11:A14"/>
    <mergeCell ref="B11:B14"/>
    <mergeCell ref="C11:C14"/>
    <mergeCell ref="A7:A10"/>
    <mergeCell ref="F7:F10"/>
    <mergeCell ref="A15:A18"/>
    <mergeCell ref="D7:D10"/>
    <mergeCell ref="E7:E10"/>
    <mergeCell ref="E11:E14"/>
    <mergeCell ref="B7:B10"/>
    <mergeCell ref="C7:C10"/>
    <mergeCell ref="D11:D14"/>
    <mergeCell ref="B15:B18"/>
    <mergeCell ref="C15:C18"/>
    <mergeCell ref="D15:D18"/>
    <mergeCell ref="E15:E18"/>
    <mergeCell ref="F15:F18"/>
    <mergeCell ref="A1:F1"/>
    <mergeCell ref="A2:F2"/>
    <mergeCell ref="A4:A5"/>
    <mergeCell ref="B4:B5"/>
    <mergeCell ref="C4:C5"/>
    <mergeCell ref="D4:D5"/>
    <mergeCell ref="E4:E5"/>
    <mergeCell ref="F75:F78"/>
    <mergeCell ref="A79:A82"/>
    <mergeCell ref="E79:E82"/>
    <mergeCell ref="F79:F82"/>
    <mergeCell ref="A47:A50"/>
    <mergeCell ref="B47:B50"/>
    <mergeCell ref="C47:C50"/>
    <mergeCell ref="D47:D50"/>
    <mergeCell ref="E47:E50"/>
    <mergeCell ref="F47:F50"/>
    <mergeCell ref="A51:A54"/>
    <mergeCell ref="B51:B54"/>
    <mergeCell ref="C51:C54"/>
    <mergeCell ref="D51:D54"/>
    <mergeCell ref="E51:E54"/>
    <mergeCell ref="F51:F54"/>
    <mergeCell ref="A55:A58"/>
    <mergeCell ref="B294:E294"/>
    <mergeCell ref="B293:F293"/>
    <mergeCell ref="C83:C86"/>
    <mergeCell ref="D83:D86"/>
    <mergeCell ref="F195:F198"/>
    <mergeCell ref="A87:A90"/>
    <mergeCell ref="C87:C90"/>
    <mergeCell ref="D87:D90"/>
    <mergeCell ref="E87:E90"/>
    <mergeCell ref="F87:F90"/>
    <mergeCell ref="A91:A94"/>
    <mergeCell ref="B91:B94"/>
    <mergeCell ref="C91:C94"/>
    <mergeCell ref="D91:D94"/>
    <mergeCell ref="E91:E94"/>
    <mergeCell ref="F91:F94"/>
    <mergeCell ref="A95:A98"/>
    <mergeCell ref="B95:B98"/>
    <mergeCell ref="C95:C98"/>
    <mergeCell ref="D95:D98"/>
    <mergeCell ref="E95:E98"/>
    <mergeCell ref="F95:F98"/>
    <mergeCell ref="A99:A102"/>
    <mergeCell ref="B99:B102"/>
    <mergeCell ref="F99:F102"/>
    <mergeCell ref="A103:A106"/>
    <mergeCell ref="B103:B106"/>
    <mergeCell ref="C103:C106"/>
    <mergeCell ref="D103:D106"/>
    <mergeCell ref="E103:E106"/>
    <mergeCell ref="F103:F106"/>
    <mergeCell ref="A107:A110"/>
    <mergeCell ref="B107:B110"/>
    <mergeCell ref="C107:C110"/>
    <mergeCell ref="D107:D110"/>
    <mergeCell ref="E107:E110"/>
    <mergeCell ref="F107:F110"/>
    <mergeCell ref="F111:F114"/>
    <mergeCell ref="A115:A118"/>
    <mergeCell ref="B115:B118"/>
    <mergeCell ref="C115:C118"/>
    <mergeCell ref="D115:D118"/>
    <mergeCell ref="E115:E118"/>
    <mergeCell ref="F115:F118"/>
    <mergeCell ref="A119:A122"/>
    <mergeCell ref="B119:B122"/>
    <mergeCell ref="C119:C122"/>
    <mergeCell ref="D119:D122"/>
    <mergeCell ref="E119:E122"/>
    <mergeCell ref="F119:F122"/>
    <mergeCell ref="F123:F126"/>
    <mergeCell ref="A127:A130"/>
    <mergeCell ref="B127:B130"/>
    <mergeCell ref="C127:C130"/>
    <mergeCell ref="D127:D130"/>
    <mergeCell ref="E127:E130"/>
    <mergeCell ref="F127:F130"/>
    <mergeCell ref="A131:A134"/>
    <mergeCell ref="B131:B134"/>
    <mergeCell ref="C131:C134"/>
    <mergeCell ref="D131:D134"/>
    <mergeCell ref="E131:E134"/>
    <mergeCell ref="F131:F134"/>
    <mergeCell ref="A167:A170"/>
    <mergeCell ref="A171:A174"/>
    <mergeCell ref="B171:B174"/>
    <mergeCell ref="C171:C174"/>
    <mergeCell ref="D171:D174"/>
    <mergeCell ref="E171:E174"/>
    <mergeCell ref="B167:B170"/>
    <mergeCell ref="C167:C170"/>
    <mergeCell ref="D167:D170"/>
    <mergeCell ref="E167:E170"/>
    <mergeCell ref="F135:F138"/>
    <mergeCell ref="A139:A142"/>
    <mergeCell ref="B139:B142"/>
    <mergeCell ref="C139:C142"/>
    <mergeCell ref="D139:D142"/>
    <mergeCell ref="E139:E142"/>
    <mergeCell ref="F139:F142"/>
    <mergeCell ref="B135:B138"/>
    <mergeCell ref="F151:F154"/>
    <mergeCell ref="C135:C138"/>
    <mergeCell ref="D135:D138"/>
    <mergeCell ref="A151:A154"/>
    <mergeCell ref="B151:B154"/>
    <mergeCell ref="C151:C154"/>
    <mergeCell ref="D151:D154"/>
    <mergeCell ref="E151:E154"/>
    <mergeCell ref="F171:F174"/>
    <mergeCell ref="F203:F206"/>
    <mergeCell ref="A203:A206"/>
    <mergeCell ref="B203:B206"/>
    <mergeCell ref="C203:C206"/>
    <mergeCell ref="D203:D206"/>
    <mergeCell ref="E203:E206"/>
    <mergeCell ref="D191:D194"/>
    <mergeCell ref="A195:A198"/>
    <mergeCell ref="B195:B198"/>
    <mergeCell ref="E191:E194"/>
    <mergeCell ref="F191:F194"/>
    <mergeCell ref="A191:A194"/>
    <mergeCell ref="B191:B194"/>
    <mergeCell ref="C195:C198"/>
    <mergeCell ref="D195:D198"/>
    <mergeCell ref="E195:E198"/>
    <mergeCell ref="F183:F186"/>
    <mergeCell ref="B179:B182"/>
    <mergeCell ref="A175:A178"/>
    <mergeCell ref="B175:B178"/>
    <mergeCell ref="C175:C178"/>
    <mergeCell ref="D175:D178"/>
    <mergeCell ref="E175:E178"/>
    <mergeCell ref="F39:F42"/>
    <mergeCell ref="B43:B46"/>
    <mergeCell ref="C43:C46"/>
    <mergeCell ref="F23:F26"/>
    <mergeCell ref="D43:D46"/>
    <mergeCell ref="B39:B42"/>
    <mergeCell ref="C39:C42"/>
    <mergeCell ref="D39:D42"/>
    <mergeCell ref="A35:A38"/>
    <mergeCell ref="B35:B38"/>
    <mergeCell ref="C35:C38"/>
    <mergeCell ref="D35:D38"/>
    <mergeCell ref="E35:E38"/>
    <mergeCell ref="E39:E42"/>
    <mergeCell ref="E43:E46"/>
    <mergeCell ref="A27:A30"/>
    <mergeCell ref="B27:B30"/>
    <mergeCell ref="C27:C30"/>
    <mergeCell ref="D27:D30"/>
    <mergeCell ref="E27:E30"/>
    <mergeCell ref="F35:F38"/>
    <mergeCell ref="A19:A22"/>
    <mergeCell ref="B19:B22"/>
    <mergeCell ref="C19:C22"/>
    <mergeCell ref="D19:D22"/>
    <mergeCell ref="E19:E22"/>
    <mergeCell ref="F19:F22"/>
    <mergeCell ref="F27:F30"/>
    <mergeCell ref="A31:A34"/>
    <mergeCell ref="B31:B34"/>
    <mergeCell ref="C31:C34"/>
    <mergeCell ref="D31:D34"/>
    <mergeCell ref="E31:E34"/>
    <mergeCell ref="F31:F34"/>
    <mergeCell ref="A23:A26"/>
    <mergeCell ref="B23:B26"/>
    <mergeCell ref="C23:C26"/>
    <mergeCell ref="D23:D26"/>
    <mergeCell ref="E23:E26"/>
    <mergeCell ref="F167:F170"/>
    <mergeCell ref="B68:B71"/>
    <mergeCell ref="A63:A66"/>
    <mergeCell ref="E63:E66"/>
    <mergeCell ref="F63:F66"/>
    <mergeCell ref="A163:A166"/>
    <mergeCell ref="B163:B166"/>
    <mergeCell ref="C163:C166"/>
    <mergeCell ref="D163:D166"/>
    <mergeCell ref="E159:E162"/>
    <mergeCell ref="F159:F162"/>
    <mergeCell ref="C68:C71"/>
    <mergeCell ref="D68:D71"/>
    <mergeCell ref="B72:B76"/>
    <mergeCell ref="C72:C76"/>
    <mergeCell ref="D72:D76"/>
    <mergeCell ref="B77:B82"/>
    <mergeCell ref="C77:C82"/>
    <mergeCell ref="D77:D82"/>
    <mergeCell ref="F67:F70"/>
    <mergeCell ref="B64:B67"/>
    <mergeCell ref="C64:C67"/>
    <mergeCell ref="A159:A162"/>
    <mergeCell ref="B159:B162"/>
    <mergeCell ref="F163:F166"/>
    <mergeCell ref="C159:C162"/>
    <mergeCell ref="D159:D162"/>
    <mergeCell ref="A143:A146"/>
    <mergeCell ref="B143:B146"/>
    <mergeCell ref="C143:C146"/>
    <mergeCell ref="D143:D146"/>
    <mergeCell ref="E143:E146"/>
    <mergeCell ref="F143:F146"/>
    <mergeCell ref="A147:A150"/>
    <mergeCell ref="B147:B150"/>
    <mergeCell ref="C147:C150"/>
    <mergeCell ref="D147:D150"/>
    <mergeCell ref="E147:E150"/>
    <mergeCell ref="F147:F150"/>
    <mergeCell ref="E155:E158"/>
    <mergeCell ref="F155:F158"/>
    <mergeCell ref="A155:A158"/>
    <mergeCell ref="B155:B158"/>
    <mergeCell ref="C155:C158"/>
    <mergeCell ref="D155:D158"/>
    <mergeCell ref="E163:E166"/>
    <mergeCell ref="F175:F178"/>
    <mergeCell ref="A199:A202"/>
    <mergeCell ref="B199:B202"/>
    <mergeCell ref="C199:C202"/>
    <mergeCell ref="D199:D202"/>
    <mergeCell ref="E199:E202"/>
    <mergeCell ref="F199:F202"/>
    <mergeCell ref="A187:A190"/>
    <mergeCell ref="E187:E190"/>
    <mergeCell ref="F187:F190"/>
    <mergeCell ref="B187:B190"/>
    <mergeCell ref="C187:C190"/>
    <mergeCell ref="D187:D190"/>
    <mergeCell ref="D183:D186"/>
    <mergeCell ref="A179:A182"/>
    <mergeCell ref="E179:E182"/>
    <mergeCell ref="F179:F182"/>
    <mergeCell ref="A183:A186"/>
    <mergeCell ref="E183:E186"/>
    <mergeCell ref="C179:C182"/>
    <mergeCell ref="D179:D182"/>
    <mergeCell ref="C183:C186"/>
    <mergeCell ref="B183:B186"/>
  </mergeCells>
  <phoneticPr fontId="11" type="noConversion"/>
  <pageMargins left="0.74803149606299202" right="0.35433070866141703" top="0.78740157480314998" bottom="0.98425196850393704" header="0.511811023622047" footer="0.511811023622047"/>
  <pageSetup paperSize="9" scale="95" orientation="portrait" horizontalDpi="4294967293" verticalDpi="4294967293" r:id="rId1"/>
  <headerFooter alignWithMargins="0">
    <oddFooter>Page &amp;P</oddFooter>
  </headerFooter>
  <rowBreaks count="2" manualBreakCount="2">
    <brk id="122" max="16383" man="1"/>
    <brk id="16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112"/>
  <sheetViews>
    <sheetView tabSelected="1" view="pageBreakPreview" zoomScaleSheetLayoutView="100" workbookViewId="0">
      <selection activeCell="W15" sqref="W15"/>
    </sheetView>
  </sheetViews>
  <sheetFormatPr defaultRowHeight="12.75"/>
  <cols>
    <col min="1" max="1" width="4.5703125" customWidth="1"/>
    <col min="2" max="2" width="0" hidden="1" customWidth="1"/>
    <col min="3" max="3" width="45.42578125" customWidth="1"/>
    <col min="4" max="5" width="9.140625" style="101"/>
    <col min="6" max="18" width="9.140625" hidden="1" customWidth="1"/>
    <col min="20" max="20" width="10.7109375" customWidth="1"/>
    <col min="23" max="23" width="10.140625" bestFit="1" customWidth="1"/>
    <col min="24" max="24" width="9.5703125" bestFit="1" customWidth="1"/>
    <col min="26" max="26" width="10.140625" bestFit="1" customWidth="1"/>
    <col min="27" max="27" width="9.5703125" bestFit="1" customWidth="1"/>
  </cols>
  <sheetData>
    <row r="1" spans="1:20" s="20" customFormat="1">
      <c r="C1" s="29"/>
      <c r="D1" s="327"/>
      <c r="E1" s="327"/>
      <c r="F1" s="327"/>
      <c r="G1" s="327"/>
    </row>
    <row r="2" spans="1:20" s="20" customFormat="1" ht="14.25" customHeight="1">
      <c r="A2" s="328" t="s">
        <v>301</v>
      </c>
      <c r="B2" s="328"/>
      <c r="C2" s="328"/>
      <c r="D2" s="328"/>
      <c r="E2" s="328"/>
      <c r="F2" s="328"/>
      <c r="G2" s="328"/>
      <c r="H2" s="328"/>
      <c r="I2" s="328"/>
      <c r="J2" s="328"/>
      <c r="K2" s="328"/>
      <c r="L2" s="328"/>
      <c r="M2" s="328"/>
      <c r="N2" s="328"/>
      <c r="O2" s="328"/>
      <c r="P2" s="328"/>
      <c r="Q2" s="328"/>
      <c r="R2" s="328"/>
      <c r="S2" s="328"/>
      <c r="T2" s="328"/>
    </row>
    <row r="3" spans="1:20" s="20" customFormat="1">
      <c r="C3" s="29"/>
      <c r="D3" s="98"/>
      <c r="E3" s="102"/>
      <c r="F3" s="32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</row>
    <row r="4" spans="1:20" s="20" customFormat="1" ht="14.25" customHeight="1">
      <c r="A4" s="329" t="s">
        <v>534</v>
      </c>
      <c r="B4" s="329"/>
      <c r="C4" s="329"/>
      <c r="D4" s="329"/>
      <c r="E4" s="329"/>
      <c r="F4" s="329"/>
      <c r="G4" s="329"/>
      <c r="H4" s="329"/>
      <c r="I4" s="329"/>
      <c r="J4" s="329"/>
      <c r="K4" s="329"/>
      <c r="L4" s="329"/>
      <c r="M4" s="329"/>
      <c r="N4" s="329"/>
      <c r="O4" s="329"/>
      <c r="P4" s="329"/>
      <c r="Q4" s="329"/>
      <c r="R4" s="329"/>
      <c r="S4" s="329"/>
      <c r="T4" s="329"/>
    </row>
    <row r="5" spans="1:20" s="20" customFormat="1" ht="15" customHeight="1">
      <c r="C5" s="97"/>
      <c r="D5" s="99"/>
      <c r="E5" s="99"/>
      <c r="F5" s="97"/>
      <c r="G5" s="97"/>
      <c r="H5" s="97"/>
      <c r="I5" s="97"/>
      <c r="J5" s="97"/>
      <c r="K5" s="97"/>
      <c r="L5" s="97"/>
      <c r="M5" s="97"/>
      <c r="N5" s="97"/>
      <c r="O5" s="97"/>
      <c r="P5" s="97"/>
      <c r="Q5" s="97"/>
    </row>
    <row r="6" spans="1:20" s="20" customFormat="1" ht="14.25" hidden="1">
      <c r="A6" s="330" t="s">
        <v>257</v>
      </c>
      <c r="B6" s="330"/>
      <c r="C6" s="330"/>
      <c r="D6" s="330"/>
      <c r="E6" s="330"/>
      <c r="F6" s="330"/>
      <c r="G6" s="330"/>
      <c r="H6" s="330"/>
      <c r="I6" s="330"/>
      <c r="J6" s="330"/>
      <c r="K6" s="330"/>
      <c r="L6" s="330"/>
      <c r="M6" s="330"/>
      <c r="N6" s="330"/>
      <c r="O6" s="330"/>
      <c r="P6" s="330"/>
      <c r="Q6" s="330"/>
    </row>
    <row r="7" spans="1:20" s="20" customFormat="1" ht="14.25" hidden="1">
      <c r="A7" s="330" t="s">
        <v>258</v>
      </c>
      <c r="B7" s="330"/>
      <c r="C7" s="330"/>
      <c r="D7" s="330"/>
      <c r="E7" s="330"/>
      <c r="F7" s="330"/>
      <c r="G7" s="330"/>
      <c r="H7" s="330"/>
      <c r="I7" s="330"/>
      <c r="J7" s="330"/>
      <c r="K7" s="330"/>
      <c r="L7" s="330"/>
      <c r="M7" s="330"/>
      <c r="N7" s="330"/>
      <c r="O7" s="330"/>
      <c r="P7" s="330"/>
      <c r="Q7" s="330"/>
    </row>
    <row r="8" spans="1:20" s="20" customFormat="1" ht="13.5" hidden="1">
      <c r="A8" s="23"/>
      <c r="D8" s="99"/>
      <c r="E8" s="99"/>
      <c r="J8" s="331" t="s">
        <v>20</v>
      </c>
      <c r="K8" s="331"/>
      <c r="L8" s="323" t="s">
        <v>21</v>
      </c>
      <c r="M8" s="323"/>
      <c r="N8" s="323"/>
      <c r="O8" s="323"/>
      <c r="P8" s="21">
        <v>1887.44</v>
      </c>
    </row>
    <row r="9" spans="1:20" s="20" customFormat="1" ht="13.5" hidden="1">
      <c r="A9" s="320" t="s">
        <v>18</v>
      </c>
      <c r="B9" s="320"/>
      <c r="C9" s="320"/>
      <c r="D9" s="320"/>
      <c r="E9" s="320"/>
      <c r="F9" s="321">
        <f>P592</f>
        <v>51.477051398303999</v>
      </c>
      <c r="G9" s="322"/>
      <c r="H9" s="24" t="s">
        <v>19</v>
      </c>
      <c r="L9" s="323" t="s">
        <v>22</v>
      </c>
      <c r="M9" s="323"/>
      <c r="N9" s="323"/>
      <c r="O9" s="323"/>
      <c r="P9" s="21">
        <v>2738.99</v>
      </c>
    </row>
    <row r="10" spans="1:20" s="20" customFormat="1" ht="13.5" hidden="1">
      <c r="A10" s="23"/>
      <c r="D10" s="99"/>
      <c r="E10" s="99"/>
      <c r="K10" s="324" t="s">
        <v>23</v>
      </c>
      <c r="L10" s="324"/>
      <c r="M10" s="324"/>
      <c r="N10" s="324"/>
      <c r="O10" s="324"/>
      <c r="P10" s="97">
        <v>1.0571999999999999</v>
      </c>
    </row>
    <row r="11" spans="1:20" s="20" customFormat="1" ht="13.5" hidden="1">
      <c r="A11" s="23"/>
      <c r="D11" s="99"/>
      <c r="E11" s="99"/>
      <c r="K11" s="25"/>
      <c r="L11" s="25"/>
      <c r="M11" s="25"/>
      <c r="N11" s="25"/>
      <c r="O11" s="25"/>
      <c r="P11" s="97"/>
    </row>
    <row r="12" spans="1:20" s="20" customFormat="1" ht="22.5" customHeight="1">
      <c r="A12" s="325" t="s">
        <v>0</v>
      </c>
      <c r="B12" s="326" t="s">
        <v>302</v>
      </c>
      <c r="C12" s="318" t="s">
        <v>303</v>
      </c>
      <c r="D12" s="326" t="s">
        <v>304</v>
      </c>
      <c r="E12" s="326" t="s">
        <v>305</v>
      </c>
      <c r="F12" s="326" t="s">
        <v>2</v>
      </c>
      <c r="G12" s="318" t="s">
        <v>3</v>
      </c>
      <c r="H12" s="318"/>
      <c r="I12" s="318"/>
      <c r="J12" s="318"/>
      <c r="K12" s="318"/>
      <c r="L12" s="318"/>
      <c r="M12" s="318"/>
      <c r="N12" s="318"/>
      <c r="O12" s="318"/>
      <c r="P12" s="318" t="s">
        <v>4</v>
      </c>
      <c r="Q12" s="318" t="s">
        <v>5</v>
      </c>
      <c r="R12" s="74" t="s">
        <v>5</v>
      </c>
      <c r="S12" s="319" t="s">
        <v>306</v>
      </c>
      <c r="T12" s="319" t="s">
        <v>307</v>
      </c>
    </row>
    <row r="13" spans="1:20" s="20" customFormat="1" ht="13.5" customHeight="1">
      <c r="A13" s="325"/>
      <c r="B13" s="326"/>
      <c r="C13" s="318"/>
      <c r="D13" s="326"/>
      <c r="E13" s="326"/>
      <c r="F13" s="326"/>
      <c r="G13" s="318"/>
      <c r="H13" s="318"/>
      <c r="I13" s="318"/>
      <c r="J13" s="318"/>
      <c r="K13" s="318"/>
      <c r="L13" s="318"/>
      <c r="M13" s="318"/>
      <c r="N13" s="318"/>
      <c r="O13" s="318"/>
      <c r="P13" s="318"/>
      <c r="Q13" s="318"/>
      <c r="R13" s="74" t="s">
        <v>6</v>
      </c>
      <c r="S13" s="319"/>
      <c r="T13" s="319"/>
    </row>
    <row r="14" spans="1:20" s="20" customFormat="1" ht="20.25" customHeight="1">
      <c r="A14" s="325"/>
      <c r="B14" s="326"/>
      <c r="C14" s="318"/>
      <c r="D14" s="326"/>
      <c r="E14" s="326"/>
      <c r="F14" s="326"/>
      <c r="G14" s="318" t="s">
        <v>7</v>
      </c>
      <c r="H14" s="318"/>
      <c r="I14" s="318" t="s">
        <v>8</v>
      </c>
      <c r="J14" s="318"/>
      <c r="K14" s="318" t="s">
        <v>9</v>
      </c>
      <c r="L14" s="318"/>
      <c r="M14" s="318"/>
      <c r="N14" s="318"/>
      <c r="O14" s="318"/>
      <c r="P14" s="318"/>
      <c r="Q14" s="318"/>
      <c r="R14" s="75">
        <v>1.0571999999999999</v>
      </c>
      <c r="S14" s="319"/>
      <c r="T14" s="319"/>
    </row>
    <row r="15" spans="1:20" s="26" customFormat="1" ht="42">
      <c r="A15" s="325"/>
      <c r="B15" s="326"/>
      <c r="C15" s="318"/>
      <c r="D15" s="326"/>
      <c r="E15" s="326"/>
      <c r="F15" s="326"/>
      <c r="G15" s="93" t="s">
        <v>10</v>
      </c>
      <c r="H15" s="94" t="s">
        <v>11</v>
      </c>
      <c r="I15" s="93" t="s">
        <v>10</v>
      </c>
      <c r="J15" s="94" t="s">
        <v>11</v>
      </c>
      <c r="K15" s="94" t="s">
        <v>12</v>
      </c>
      <c r="L15" s="93" t="s">
        <v>13</v>
      </c>
      <c r="M15" s="94" t="s">
        <v>14</v>
      </c>
      <c r="N15" s="94" t="s">
        <v>15</v>
      </c>
      <c r="O15" s="93" t="s">
        <v>16</v>
      </c>
      <c r="P15" s="76" t="s">
        <v>17</v>
      </c>
      <c r="Q15" s="76" t="s">
        <v>17</v>
      </c>
      <c r="R15" s="76" t="s">
        <v>17</v>
      </c>
      <c r="S15" s="95" t="s">
        <v>308</v>
      </c>
      <c r="T15" s="95" t="s">
        <v>308</v>
      </c>
    </row>
    <row r="16" spans="1:20" s="26" customFormat="1">
      <c r="A16" s="27">
        <v>1</v>
      </c>
      <c r="B16" s="27">
        <v>2</v>
      </c>
      <c r="C16" s="27">
        <v>2</v>
      </c>
      <c r="D16" s="27">
        <v>3</v>
      </c>
      <c r="E16" s="27">
        <v>4</v>
      </c>
      <c r="F16" s="27">
        <v>6</v>
      </c>
      <c r="G16" s="27">
        <v>7</v>
      </c>
      <c r="H16" s="27">
        <v>8</v>
      </c>
      <c r="I16" s="27">
        <v>9</v>
      </c>
      <c r="J16" s="27">
        <v>10</v>
      </c>
      <c r="K16" s="27">
        <v>11</v>
      </c>
      <c r="L16" s="27">
        <v>12</v>
      </c>
      <c r="M16" s="27">
        <v>13</v>
      </c>
      <c r="N16" s="27">
        <v>14</v>
      </c>
      <c r="O16" s="27">
        <v>15</v>
      </c>
      <c r="P16" s="27">
        <v>16</v>
      </c>
      <c r="Q16" s="27">
        <v>17</v>
      </c>
      <c r="R16" s="27">
        <v>18</v>
      </c>
      <c r="S16" s="41">
        <v>5</v>
      </c>
      <c r="T16" s="41">
        <v>6</v>
      </c>
    </row>
    <row r="17" spans="1:26" s="26" customFormat="1">
      <c r="A17" s="153"/>
      <c r="B17" s="154"/>
      <c r="C17" s="307" t="s">
        <v>311</v>
      </c>
      <c r="D17" s="152"/>
      <c r="E17" s="200"/>
      <c r="F17" s="201">
        <f>H17+J17+R17</f>
        <v>0</v>
      </c>
      <c r="G17" s="226"/>
      <c r="H17" s="195">
        <f>G17*$P$8/1000</f>
        <v>0</v>
      </c>
      <c r="I17" s="226"/>
      <c r="J17" s="195">
        <f>I17*$P$9/1000</f>
        <v>0</v>
      </c>
      <c r="K17" s="9"/>
      <c r="L17" s="80"/>
      <c r="M17" s="9"/>
      <c r="N17" s="80"/>
      <c r="O17" s="92">
        <f t="shared" ref="O17:O96" si="0">M17*N17</f>
        <v>0</v>
      </c>
      <c r="P17" s="195">
        <f>E17*F17</f>
        <v>0</v>
      </c>
      <c r="Q17" s="195">
        <f>SUM(O17:O20)</f>
        <v>0</v>
      </c>
      <c r="R17" s="195">
        <f>Q17*1.02*1.05*$R$14</f>
        <v>0</v>
      </c>
      <c r="S17" s="316">
        <f>1.26327505</f>
        <v>1.2632750500000001</v>
      </c>
      <c r="T17" s="317"/>
    </row>
    <row r="18" spans="1:26" s="26" customFormat="1">
      <c r="A18" s="153"/>
      <c r="B18" s="154"/>
      <c r="C18" s="314"/>
      <c r="D18" s="152"/>
      <c r="E18" s="200"/>
      <c r="F18" s="201"/>
      <c r="G18" s="226"/>
      <c r="H18" s="195"/>
      <c r="I18" s="226"/>
      <c r="J18" s="195"/>
      <c r="K18" s="9"/>
      <c r="L18" s="9"/>
      <c r="M18" s="9"/>
      <c r="N18" s="80"/>
      <c r="O18" s="92">
        <f t="shared" si="0"/>
        <v>0</v>
      </c>
      <c r="P18" s="195"/>
      <c r="Q18" s="195"/>
      <c r="R18" s="195"/>
      <c r="S18" s="316"/>
      <c r="T18" s="317"/>
    </row>
    <row r="19" spans="1:26" s="26" customFormat="1">
      <c r="A19" s="153"/>
      <c r="B19" s="154"/>
      <c r="C19" s="314"/>
      <c r="D19" s="152"/>
      <c r="E19" s="200"/>
      <c r="F19" s="201"/>
      <c r="G19" s="226"/>
      <c r="H19" s="195"/>
      <c r="I19" s="226"/>
      <c r="J19" s="195"/>
      <c r="K19" s="9"/>
      <c r="L19" s="9"/>
      <c r="M19" s="8"/>
      <c r="N19" s="80"/>
      <c r="O19" s="92">
        <f t="shared" si="0"/>
        <v>0</v>
      </c>
      <c r="P19" s="195"/>
      <c r="Q19" s="195"/>
      <c r="R19" s="195"/>
      <c r="S19" s="316"/>
      <c r="T19" s="317"/>
    </row>
    <row r="20" spans="1:26" s="26" customFormat="1">
      <c r="A20" s="153"/>
      <c r="B20" s="154"/>
      <c r="C20" s="315"/>
      <c r="D20" s="152"/>
      <c r="E20" s="200"/>
      <c r="F20" s="201"/>
      <c r="G20" s="226"/>
      <c r="H20" s="195"/>
      <c r="I20" s="226"/>
      <c r="J20" s="195"/>
      <c r="K20" s="9"/>
      <c r="L20" s="9"/>
      <c r="M20" s="9"/>
      <c r="N20" s="80"/>
      <c r="O20" s="92">
        <f t="shared" si="0"/>
        <v>0</v>
      </c>
      <c r="P20" s="195"/>
      <c r="Q20" s="195"/>
      <c r="R20" s="195"/>
      <c r="S20" s="316"/>
      <c r="T20" s="317"/>
    </row>
    <row r="21" spans="1:26" s="26" customFormat="1" ht="12" customHeight="1">
      <c r="A21" s="153">
        <v>1</v>
      </c>
      <c r="B21" s="154" t="s">
        <v>283</v>
      </c>
      <c r="C21" s="154" t="s">
        <v>312</v>
      </c>
      <c r="D21" s="231" t="s">
        <v>313</v>
      </c>
      <c r="E21" s="219">
        <v>82</v>
      </c>
      <c r="F21" s="201">
        <f>H21+J21+R21</f>
        <v>9.2967430000000004E-2</v>
      </c>
      <c r="G21" s="152">
        <v>4.2000000000000003E-2</v>
      </c>
      <c r="H21" s="195">
        <f>G21*$P$8/1000</f>
        <v>7.9272480000000006E-2</v>
      </c>
      <c r="I21" s="226">
        <v>5.0000000000000001E-3</v>
      </c>
      <c r="J21" s="195">
        <f>I21*$P$9/1000</f>
        <v>1.3694949999999999E-2</v>
      </c>
      <c r="K21" s="9"/>
      <c r="L21" s="9"/>
      <c r="M21" s="9"/>
      <c r="N21" s="80"/>
      <c r="O21" s="92">
        <f t="shared" si="0"/>
        <v>0</v>
      </c>
      <c r="P21" s="195">
        <f>E21*F21</f>
        <v>7.6233292600000002</v>
      </c>
      <c r="Q21" s="195">
        <f>SUM(O21:O24)</f>
        <v>0</v>
      </c>
      <c r="R21" s="195">
        <f t="shared" ref="R21" si="1">Q21*1.02*1.05*$R$14</f>
        <v>0</v>
      </c>
      <c r="S21" s="196"/>
      <c r="T21" s="196"/>
    </row>
    <row r="22" spans="1:26" s="26" customFormat="1">
      <c r="A22" s="153"/>
      <c r="B22" s="154"/>
      <c r="C22" s="154"/>
      <c r="D22" s="231"/>
      <c r="E22" s="219"/>
      <c r="F22" s="201"/>
      <c r="G22" s="152"/>
      <c r="H22" s="195"/>
      <c r="I22" s="226"/>
      <c r="J22" s="195"/>
      <c r="K22" s="9"/>
      <c r="L22" s="9"/>
      <c r="M22" s="9"/>
      <c r="N22" s="80"/>
      <c r="O22" s="92">
        <f t="shared" si="0"/>
        <v>0</v>
      </c>
      <c r="P22" s="195"/>
      <c r="Q22" s="195"/>
      <c r="R22" s="195"/>
      <c r="S22" s="196"/>
      <c r="T22" s="196"/>
    </row>
    <row r="23" spans="1:26" s="26" customFormat="1">
      <c r="A23" s="153"/>
      <c r="B23" s="154"/>
      <c r="C23" s="154"/>
      <c r="D23" s="231"/>
      <c r="E23" s="219"/>
      <c r="F23" s="201"/>
      <c r="G23" s="152"/>
      <c r="H23" s="195"/>
      <c r="I23" s="226"/>
      <c r="J23" s="195"/>
      <c r="K23" s="9"/>
      <c r="L23" s="9"/>
      <c r="M23" s="8"/>
      <c r="N23" s="80"/>
      <c r="O23" s="92">
        <f t="shared" si="0"/>
        <v>0</v>
      </c>
      <c r="P23" s="195"/>
      <c r="Q23" s="195"/>
      <c r="R23" s="195"/>
      <c r="S23" s="196"/>
      <c r="T23" s="196"/>
      <c r="X23" s="50"/>
      <c r="Z23" s="49"/>
    </row>
    <row r="24" spans="1:26" s="26" customFormat="1">
      <c r="A24" s="153"/>
      <c r="B24" s="154"/>
      <c r="C24" s="154"/>
      <c r="D24" s="231"/>
      <c r="E24" s="219"/>
      <c r="F24" s="201"/>
      <c r="G24" s="152"/>
      <c r="H24" s="195"/>
      <c r="I24" s="226"/>
      <c r="J24" s="195"/>
      <c r="K24" s="9"/>
      <c r="L24" s="9"/>
      <c r="M24" s="9"/>
      <c r="N24" s="80"/>
      <c r="O24" s="92">
        <f t="shared" si="0"/>
        <v>0</v>
      </c>
      <c r="P24" s="195"/>
      <c r="Q24" s="195"/>
      <c r="R24" s="195"/>
      <c r="S24" s="196"/>
      <c r="T24" s="196"/>
    </row>
    <row r="25" spans="1:26" s="26" customFormat="1" ht="12" customHeight="1">
      <c r="A25" s="153">
        <v>2</v>
      </c>
      <c r="B25" s="154" t="s">
        <v>284</v>
      </c>
      <c r="C25" s="154" t="s">
        <v>314</v>
      </c>
      <c r="D25" s="202" t="s">
        <v>316</v>
      </c>
      <c r="E25" s="219">
        <v>53</v>
      </c>
      <c r="F25" s="201">
        <f>H25+J25+R25</f>
        <v>11.536221999999999</v>
      </c>
      <c r="G25" s="152">
        <v>3.5</v>
      </c>
      <c r="H25" s="195">
        <f>G25*$P$8/1000</f>
        <v>6.6060400000000001</v>
      </c>
      <c r="I25" s="226">
        <v>1.8</v>
      </c>
      <c r="J25" s="195">
        <f>I25*$P$9/1000</f>
        <v>4.9301819999999994</v>
      </c>
      <c r="K25" s="9"/>
      <c r="L25" s="9"/>
      <c r="M25" s="9"/>
      <c r="N25" s="80"/>
      <c r="O25" s="92">
        <f t="shared" si="0"/>
        <v>0</v>
      </c>
      <c r="P25" s="195">
        <f>E25*F25</f>
        <v>611.41976599999998</v>
      </c>
      <c r="Q25" s="195">
        <f>SUM(O25:O28)</f>
        <v>0</v>
      </c>
      <c r="R25" s="195">
        <f t="shared" ref="R25" si="2">Q25*1.02*1.05*$R$14</f>
        <v>0</v>
      </c>
      <c r="S25" s="196"/>
      <c r="T25" s="196"/>
    </row>
    <row r="26" spans="1:26" s="26" customFormat="1">
      <c r="A26" s="153"/>
      <c r="B26" s="154"/>
      <c r="C26" s="154"/>
      <c r="D26" s="202"/>
      <c r="E26" s="219"/>
      <c r="F26" s="201"/>
      <c r="G26" s="152"/>
      <c r="H26" s="195"/>
      <c r="I26" s="226"/>
      <c r="J26" s="195"/>
      <c r="K26" s="9"/>
      <c r="L26" s="9"/>
      <c r="M26" s="9"/>
      <c r="N26" s="80"/>
      <c r="O26" s="92">
        <f t="shared" si="0"/>
        <v>0</v>
      </c>
      <c r="P26" s="195"/>
      <c r="Q26" s="195"/>
      <c r="R26" s="195"/>
      <c r="S26" s="196"/>
      <c r="T26" s="196"/>
    </row>
    <row r="27" spans="1:26" s="26" customFormat="1">
      <c r="A27" s="153"/>
      <c r="B27" s="154"/>
      <c r="C27" s="154"/>
      <c r="D27" s="202"/>
      <c r="E27" s="219"/>
      <c r="F27" s="201"/>
      <c r="G27" s="152"/>
      <c r="H27" s="195"/>
      <c r="I27" s="226"/>
      <c r="J27" s="195"/>
      <c r="K27" s="9"/>
      <c r="L27" s="9"/>
      <c r="M27" s="8"/>
      <c r="N27" s="80"/>
      <c r="O27" s="92">
        <f t="shared" si="0"/>
        <v>0</v>
      </c>
      <c r="P27" s="195"/>
      <c r="Q27" s="195"/>
      <c r="R27" s="195"/>
      <c r="S27" s="196"/>
      <c r="T27" s="196"/>
    </row>
    <row r="28" spans="1:26" s="26" customFormat="1">
      <c r="A28" s="153"/>
      <c r="B28" s="154"/>
      <c r="C28" s="154"/>
      <c r="D28" s="202"/>
      <c r="E28" s="219"/>
      <c r="F28" s="201"/>
      <c r="G28" s="152"/>
      <c r="H28" s="195"/>
      <c r="I28" s="226"/>
      <c r="J28" s="195"/>
      <c r="K28" s="9"/>
      <c r="L28" s="9"/>
      <c r="M28" s="9"/>
      <c r="N28" s="80"/>
      <c r="O28" s="92">
        <f t="shared" si="0"/>
        <v>0</v>
      </c>
      <c r="P28" s="195"/>
      <c r="Q28" s="195"/>
      <c r="R28" s="195"/>
      <c r="S28" s="196"/>
      <c r="T28" s="196"/>
    </row>
    <row r="29" spans="1:26" s="26" customFormat="1" ht="12" customHeight="1">
      <c r="A29" s="153">
        <v>3</v>
      </c>
      <c r="B29" s="154" t="s">
        <v>285</v>
      </c>
      <c r="C29" s="154" t="s">
        <v>315</v>
      </c>
      <c r="D29" s="202" t="s">
        <v>316</v>
      </c>
      <c r="E29" s="219">
        <v>37.6</v>
      </c>
      <c r="F29" s="201">
        <f>H29+J29+R29</f>
        <v>5.4337226999999997</v>
      </c>
      <c r="G29" s="152">
        <v>2.4</v>
      </c>
      <c r="H29" s="195">
        <f>G29*$P$8/1000</f>
        <v>4.5298559999999997</v>
      </c>
      <c r="I29" s="226">
        <v>0.33</v>
      </c>
      <c r="J29" s="195">
        <f>I29*$P$9/1000</f>
        <v>0.90386669999999991</v>
      </c>
      <c r="K29" s="9"/>
      <c r="L29" s="9"/>
      <c r="M29" s="9"/>
      <c r="N29" s="80"/>
      <c r="O29" s="92">
        <f t="shared" si="0"/>
        <v>0</v>
      </c>
      <c r="P29" s="195">
        <f>E29*F29</f>
        <v>204.30797351999999</v>
      </c>
      <c r="Q29" s="195">
        <f>SUM(O29:O32)</f>
        <v>0</v>
      </c>
      <c r="R29" s="195">
        <f t="shared" ref="R29" si="3">Q29*1.02*1.05*$R$14</f>
        <v>0</v>
      </c>
      <c r="S29" s="196"/>
      <c r="T29" s="196"/>
    </row>
    <row r="30" spans="1:26" s="26" customFormat="1">
      <c r="A30" s="153"/>
      <c r="B30" s="154"/>
      <c r="C30" s="154"/>
      <c r="D30" s="202"/>
      <c r="E30" s="219"/>
      <c r="F30" s="201"/>
      <c r="G30" s="152"/>
      <c r="H30" s="195"/>
      <c r="I30" s="226"/>
      <c r="J30" s="195"/>
      <c r="K30" s="9"/>
      <c r="L30" s="9"/>
      <c r="M30" s="9"/>
      <c r="N30" s="80"/>
      <c r="O30" s="92">
        <f t="shared" si="0"/>
        <v>0</v>
      </c>
      <c r="P30" s="195"/>
      <c r="Q30" s="195"/>
      <c r="R30" s="195"/>
      <c r="S30" s="196"/>
      <c r="T30" s="196"/>
    </row>
    <row r="31" spans="1:26" s="26" customFormat="1">
      <c r="A31" s="153"/>
      <c r="B31" s="154"/>
      <c r="C31" s="154"/>
      <c r="D31" s="202"/>
      <c r="E31" s="219"/>
      <c r="F31" s="201"/>
      <c r="G31" s="152"/>
      <c r="H31" s="195"/>
      <c r="I31" s="226"/>
      <c r="J31" s="195"/>
      <c r="K31" s="9"/>
      <c r="L31" s="9"/>
      <c r="M31" s="8"/>
      <c r="N31" s="80"/>
      <c r="O31" s="92">
        <f t="shared" si="0"/>
        <v>0</v>
      </c>
      <c r="P31" s="195"/>
      <c r="Q31" s="195"/>
      <c r="R31" s="195"/>
      <c r="S31" s="196"/>
      <c r="T31" s="196"/>
    </row>
    <row r="32" spans="1:26" s="26" customFormat="1">
      <c r="A32" s="153"/>
      <c r="B32" s="154"/>
      <c r="C32" s="154"/>
      <c r="D32" s="202"/>
      <c r="E32" s="219"/>
      <c r="F32" s="201"/>
      <c r="G32" s="152"/>
      <c r="H32" s="195"/>
      <c r="I32" s="226"/>
      <c r="J32" s="195"/>
      <c r="K32" s="9"/>
      <c r="L32" s="9"/>
      <c r="M32" s="9"/>
      <c r="N32" s="80"/>
      <c r="O32" s="92">
        <f t="shared" si="0"/>
        <v>0</v>
      </c>
      <c r="P32" s="195"/>
      <c r="Q32" s="195"/>
      <c r="R32" s="195"/>
      <c r="S32" s="196"/>
      <c r="T32" s="196"/>
    </row>
    <row r="33" spans="1:24" s="20" customFormat="1" ht="12.75" customHeight="1">
      <c r="A33" s="153">
        <v>4</v>
      </c>
      <c r="B33" s="210" t="s">
        <v>228</v>
      </c>
      <c r="C33" s="210" t="s">
        <v>318</v>
      </c>
      <c r="D33" s="155" t="s">
        <v>317</v>
      </c>
      <c r="E33" s="225">
        <v>208.3</v>
      </c>
      <c r="F33" s="201">
        <f>H33+J33+R33</f>
        <v>3.2200669999999998</v>
      </c>
      <c r="G33" s="219">
        <v>0.4</v>
      </c>
      <c r="H33" s="195">
        <f t="shared" ref="H33" si="4">G33*$P$8/1000</f>
        <v>0.75497600000000009</v>
      </c>
      <c r="I33" s="219">
        <v>0.9</v>
      </c>
      <c r="J33" s="195">
        <f t="shared" ref="J33" si="5">I33*$P$9/1000</f>
        <v>2.4650909999999997</v>
      </c>
      <c r="K33" s="9"/>
      <c r="L33" s="9"/>
      <c r="M33" s="9"/>
      <c r="N33" s="87"/>
      <c r="O33" s="92">
        <f t="shared" si="0"/>
        <v>0</v>
      </c>
      <c r="P33" s="195">
        <f t="shared" ref="P33" si="6">E33*F33</f>
        <v>670.73995609999997</v>
      </c>
      <c r="Q33" s="195">
        <f t="shared" ref="Q33" si="7">SUM(O33:O36)</f>
        <v>0</v>
      </c>
      <c r="R33" s="195">
        <f t="shared" ref="R33" si="8">Q33*1.02*1.05*$R$14</f>
        <v>0</v>
      </c>
      <c r="S33" s="196"/>
      <c r="T33" s="196"/>
      <c r="U33" s="221"/>
      <c r="V33" s="221"/>
      <c r="W33" s="221"/>
      <c r="X33" s="221"/>
    </row>
    <row r="34" spans="1:24" s="20" customFormat="1" ht="12.75" customHeight="1">
      <c r="A34" s="153"/>
      <c r="B34" s="211"/>
      <c r="C34" s="211"/>
      <c r="D34" s="156"/>
      <c r="E34" s="225"/>
      <c r="F34" s="201"/>
      <c r="G34" s="219"/>
      <c r="H34" s="195"/>
      <c r="I34" s="219"/>
      <c r="J34" s="195"/>
      <c r="K34" s="9"/>
      <c r="L34" s="9"/>
      <c r="M34" s="9"/>
      <c r="N34" s="80"/>
      <c r="O34" s="92">
        <f t="shared" si="0"/>
        <v>0</v>
      </c>
      <c r="P34" s="195"/>
      <c r="Q34" s="195"/>
      <c r="R34" s="195"/>
      <c r="S34" s="196"/>
      <c r="T34" s="196"/>
      <c r="U34" s="221"/>
      <c r="V34" s="221"/>
      <c r="W34" s="221"/>
      <c r="X34" s="221"/>
    </row>
    <row r="35" spans="1:24" s="20" customFormat="1" ht="12.75" customHeight="1">
      <c r="A35" s="153"/>
      <c r="B35" s="211"/>
      <c r="C35" s="211"/>
      <c r="D35" s="156"/>
      <c r="E35" s="225"/>
      <c r="F35" s="201"/>
      <c r="G35" s="219"/>
      <c r="H35" s="195"/>
      <c r="I35" s="219"/>
      <c r="J35" s="195"/>
      <c r="K35" s="9"/>
      <c r="L35" s="9"/>
      <c r="M35" s="9"/>
      <c r="N35" s="80"/>
      <c r="O35" s="92">
        <f t="shared" si="0"/>
        <v>0</v>
      </c>
      <c r="P35" s="195"/>
      <c r="Q35" s="195"/>
      <c r="R35" s="195"/>
      <c r="S35" s="196"/>
      <c r="T35" s="196"/>
      <c r="U35" s="221"/>
      <c r="V35" s="221"/>
      <c r="W35" s="221"/>
      <c r="X35" s="221"/>
    </row>
    <row r="36" spans="1:24" s="20" customFormat="1" ht="12.75" customHeight="1">
      <c r="A36" s="153"/>
      <c r="B36" s="212"/>
      <c r="C36" s="212"/>
      <c r="D36" s="157"/>
      <c r="E36" s="225"/>
      <c r="F36" s="201"/>
      <c r="G36" s="219"/>
      <c r="H36" s="195"/>
      <c r="I36" s="219"/>
      <c r="J36" s="195"/>
      <c r="K36" s="9"/>
      <c r="L36" s="9"/>
      <c r="M36" s="9"/>
      <c r="N36" s="80"/>
      <c r="O36" s="92">
        <f t="shared" si="0"/>
        <v>0</v>
      </c>
      <c r="P36" s="195"/>
      <c r="Q36" s="195"/>
      <c r="R36" s="195"/>
      <c r="S36" s="196"/>
      <c r="T36" s="196"/>
      <c r="U36" s="221"/>
      <c r="V36" s="221"/>
      <c r="W36" s="221"/>
      <c r="X36" s="221"/>
    </row>
    <row r="37" spans="1:24" s="1" customFormat="1" ht="12.75" customHeight="1">
      <c r="A37" s="177"/>
      <c r="B37" s="180"/>
      <c r="C37" s="183" t="s">
        <v>309</v>
      </c>
      <c r="D37" s="197"/>
      <c r="E37" s="169"/>
      <c r="F37" s="189">
        <f>H37+J37+R37</f>
        <v>3.2200669999999998</v>
      </c>
      <c r="G37" s="192">
        <v>0.4</v>
      </c>
      <c r="H37" s="172">
        <f>G37*$P$8/1000</f>
        <v>0.75497600000000009</v>
      </c>
      <c r="I37" s="169">
        <v>0.9</v>
      </c>
      <c r="J37" s="172">
        <f>I37*$P$9/1000</f>
        <v>2.4650909999999997</v>
      </c>
      <c r="K37" s="52"/>
      <c r="L37" s="52"/>
      <c r="M37" s="52"/>
      <c r="N37" s="53"/>
      <c r="O37" s="54">
        <f t="shared" si="0"/>
        <v>0</v>
      </c>
      <c r="P37" s="172">
        <f>E37*F37</f>
        <v>0</v>
      </c>
      <c r="Q37" s="172">
        <f>SUM(O37:O40)</f>
        <v>0</v>
      </c>
      <c r="R37" s="172">
        <f>Q37*1.02*1.05*$R$14</f>
        <v>0</v>
      </c>
      <c r="S37" s="175"/>
      <c r="T37" s="176">
        <f>SUM(T21:T36)</f>
        <v>0</v>
      </c>
    </row>
    <row r="38" spans="1:24" s="1" customFormat="1" ht="12.75" customHeight="1">
      <c r="A38" s="178"/>
      <c r="B38" s="181"/>
      <c r="C38" s="184"/>
      <c r="D38" s="198"/>
      <c r="E38" s="170"/>
      <c r="F38" s="190"/>
      <c r="G38" s="193"/>
      <c r="H38" s="173"/>
      <c r="I38" s="170"/>
      <c r="J38" s="173"/>
      <c r="K38" s="52"/>
      <c r="L38" s="52"/>
      <c r="M38" s="52"/>
      <c r="N38" s="53"/>
      <c r="O38" s="54">
        <f t="shared" si="0"/>
        <v>0</v>
      </c>
      <c r="P38" s="173"/>
      <c r="Q38" s="173"/>
      <c r="R38" s="173"/>
      <c r="S38" s="175"/>
      <c r="T38" s="176"/>
    </row>
    <row r="39" spans="1:24" s="1" customFormat="1" ht="12.75" customHeight="1">
      <c r="A39" s="178"/>
      <c r="B39" s="181"/>
      <c r="C39" s="184"/>
      <c r="D39" s="198"/>
      <c r="E39" s="170"/>
      <c r="F39" s="190"/>
      <c r="G39" s="193"/>
      <c r="H39" s="173"/>
      <c r="I39" s="170"/>
      <c r="J39" s="173"/>
      <c r="K39" s="52"/>
      <c r="L39" s="52"/>
      <c r="M39" s="52"/>
      <c r="N39" s="53"/>
      <c r="O39" s="54">
        <f t="shared" si="0"/>
        <v>0</v>
      </c>
      <c r="P39" s="173"/>
      <c r="Q39" s="173"/>
      <c r="R39" s="173"/>
      <c r="S39" s="175"/>
      <c r="T39" s="176"/>
    </row>
    <row r="40" spans="1:24" s="1" customFormat="1" ht="12.75" customHeight="1">
      <c r="A40" s="179"/>
      <c r="B40" s="182"/>
      <c r="C40" s="185"/>
      <c r="D40" s="199"/>
      <c r="E40" s="171"/>
      <c r="F40" s="191"/>
      <c r="G40" s="194"/>
      <c r="H40" s="174"/>
      <c r="I40" s="171"/>
      <c r="J40" s="174"/>
      <c r="K40" s="52"/>
      <c r="L40" s="52"/>
      <c r="M40" s="52"/>
      <c r="N40" s="53"/>
      <c r="O40" s="54">
        <f t="shared" si="0"/>
        <v>0</v>
      </c>
      <c r="P40" s="174"/>
      <c r="Q40" s="174"/>
      <c r="R40" s="174"/>
      <c r="S40" s="175"/>
      <c r="T40" s="176"/>
    </row>
    <row r="41" spans="1:24" s="1" customFormat="1" ht="12.75" customHeight="1">
      <c r="A41" s="177"/>
      <c r="B41" s="180"/>
      <c r="C41" s="183" t="s">
        <v>310</v>
      </c>
      <c r="D41" s="186" t="s">
        <v>528</v>
      </c>
      <c r="E41" s="176">
        <v>1.58</v>
      </c>
      <c r="F41" s="189">
        <f>H41+J41+R41</f>
        <v>7.8464969999999994</v>
      </c>
      <c r="G41" s="192">
        <v>1.4</v>
      </c>
      <c r="H41" s="172">
        <f>G41*$P$8/1000</f>
        <v>2.6424159999999999</v>
      </c>
      <c r="I41" s="169">
        <v>1.9</v>
      </c>
      <c r="J41" s="172">
        <f>I41*$P$9/1000</f>
        <v>5.2040809999999995</v>
      </c>
      <c r="K41" s="52"/>
      <c r="L41" s="52"/>
      <c r="M41" s="52"/>
      <c r="N41" s="53"/>
      <c r="O41" s="54">
        <f t="shared" si="0"/>
        <v>0</v>
      </c>
      <c r="P41" s="172">
        <f>E41*F41</f>
        <v>12.397465259999999</v>
      </c>
      <c r="Q41" s="172">
        <f>SUM(O41:O44)</f>
        <v>0</v>
      </c>
      <c r="R41" s="172">
        <f>Q41*1.02*1.05*$R$14</f>
        <v>0</v>
      </c>
      <c r="S41" s="175"/>
      <c r="T41" s="159"/>
    </row>
    <row r="42" spans="1:24" s="1" customFormat="1" ht="12.75" customHeight="1">
      <c r="A42" s="178"/>
      <c r="B42" s="181"/>
      <c r="C42" s="184"/>
      <c r="D42" s="187"/>
      <c r="E42" s="176"/>
      <c r="F42" s="190"/>
      <c r="G42" s="193"/>
      <c r="H42" s="173"/>
      <c r="I42" s="170"/>
      <c r="J42" s="173"/>
      <c r="K42" s="52"/>
      <c r="L42" s="52"/>
      <c r="M42" s="52"/>
      <c r="N42" s="53"/>
      <c r="O42" s="54">
        <f t="shared" si="0"/>
        <v>0</v>
      </c>
      <c r="P42" s="173"/>
      <c r="Q42" s="173"/>
      <c r="R42" s="173"/>
      <c r="S42" s="175"/>
      <c r="T42" s="159"/>
    </row>
    <row r="43" spans="1:24" s="1" customFormat="1" ht="12.75" customHeight="1">
      <c r="A43" s="178"/>
      <c r="B43" s="181"/>
      <c r="C43" s="184"/>
      <c r="D43" s="187"/>
      <c r="E43" s="176"/>
      <c r="F43" s="190"/>
      <c r="G43" s="193"/>
      <c r="H43" s="173"/>
      <c r="I43" s="170"/>
      <c r="J43" s="173"/>
      <c r="K43" s="52"/>
      <c r="L43" s="52"/>
      <c r="M43" s="52"/>
      <c r="N43" s="53"/>
      <c r="O43" s="54">
        <f t="shared" si="0"/>
        <v>0</v>
      </c>
      <c r="P43" s="173"/>
      <c r="Q43" s="173"/>
      <c r="R43" s="173"/>
      <c r="S43" s="175"/>
      <c r="T43" s="159"/>
    </row>
    <row r="44" spans="1:24" s="1" customFormat="1" ht="12.75" customHeight="1">
      <c r="A44" s="179"/>
      <c r="B44" s="182"/>
      <c r="C44" s="185"/>
      <c r="D44" s="188"/>
      <c r="E44" s="176"/>
      <c r="F44" s="191"/>
      <c r="G44" s="194"/>
      <c r="H44" s="174"/>
      <c r="I44" s="171"/>
      <c r="J44" s="174"/>
      <c r="K44" s="52"/>
      <c r="L44" s="52"/>
      <c r="M44" s="52"/>
      <c r="N44" s="53"/>
      <c r="O44" s="54">
        <f t="shared" si="0"/>
        <v>0</v>
      </c>
      <c r="P44" s="174"/>
      <c r="Q44" s="174"/>
      <c r="R44" s="174"/>
      <c r="S44" s="175"/>
      <c r="T44" s="159"/>
    </row>
    <row r="45" spans="1:24" s="26" customFormat="1">
      <c r="A45" s="153"/>
      <c r="B45" s="154"/>
      <c r="C45" s="307" t="s">
        <v>319</v>
      </c>
      <c r="D45" s="152"/>
      <c r="E45" s="200"/>
      <c r="F45" s="201">
        <f>H45+J45+R45</f>
        <v>0</v>
      </c>
      <c r="G45" s="226"/>
      <c r="H45" s="195">
        <f>G45*$P$8/1000</f>
        <v>0</v>
      </c>
      <c r="I45" s="226"/>
      <c r="J45" s="195">
        <f>I45*$P$9/1000</f>
        <v>0</v>
      </c>
      <c r="K45" s="9"/>
      <c r="L45" s="80"/>
      <c r="M45" s="9"/>
      <c r="N45" s="80"/>
      <c r="O45" s="92">
        <f t="shared" si="0"/>
        <v>0</v>
      </c>
      <c r="P45" s="195">
        <f>E45*F45</f>
        <v>0</v>
      </c>
      <c r="Q45" s="195">
        <f>SUM(O45:O48)</f>
        <v>0</v>
      </c>
      <c r="R45" s="195">
        <f>Q45*1.02*1.05*$R$14</f>
        <v>0</v>
      </c>
      <c r="S45" s="196"/>
      <c r="T45" s="196"/>
    </row>
    <row r="46" spans="1:24" s="26" customFormat="1">
      <c r="A46" s="153"/>
      <c r="B46" s="154"/>
      <c r="C46" s="314"/>
      <c r="D46" s="152"/>
      <c r="E46" s="200"/>
      <c r="F46" s="201"/>
      <c r="G46" s="226"/>
      <c r="H46" s="195"/>
      <c r="I46" s="226"/>
      <c r="J46" s="195"/>
      <c r="K46" s="9"/>
      <c r="L46" s="9"/>
      <c r="M46" s="9"/>
      <c r="N46" s="80"/>
      <c r="O46" s="92">
        <f t="shared" si="0"/>
        <v>0</v>
      </c>
      <c r="P46" s="195"/>
      <c r="Q46" s="195"/>
      <c r="R46" s="195"/>
      <c r="S46" s="196"/>
      <c r="T46" s="196"/>
    </row>
    <row r="47" spans="1:24" s="26" customFormat="1">
      <c r="A47" s="153"/>
      <c r="B47" s="154"/>
      <c r="C47" s="314"/>
      <c r="D47" s="152"/>
      <c r="E47" s="200"/>
      <c r="F47" s="201"/>
      <c r="G47" s="226"/>
      <c r="H47" s="195"/>
      <c r="I47" s="226"/>
      <c r="J47" s="195"/>
      <c r="K47" s="9"/>
      <c r="L47" s="9"/>
      <c r="M47" s="8"/>
      <c r="N47" s="80"/>
      <c r="O47" s="92">
        <f t="shared" si="0"/>
        <v>0</v>
      </c>
      <c r="P47" s="195"/>
      <c r="Q47" s="195"/>
      <c r="R47" s="195"/>
      <c r="S47" s="196"/>
      <c r="T47" s="196"/>
    </row>
    <row r="48" spans="1:24" s="26" customFormat="1">
      <c r="A48" s="153"/>
      <c r="B48" s="154"/>
      <c r="C48" s="315"/>
      <c r="D48" s="152"/>
      <c r="E48" s="200"/>
      <c r="F48" s="201"/>
      <c r="G48" s="226"/>
      <c r="H48" s="195"/>
      <c r="I48" s="226"/>
      <c r="J48" s="195"/>
      <c r="K48" s="9"/>
      <c r="L48" s="9"/>
      <c r="M48" s="9"/>
      <c r="N48" s="80"/>
      <c r="O48" s="92">
        <f t="shared" si="0"/>
        <v>0</v>
      </c>
      <c r="P48" s="195"/>
      <c r="Q48" s="195"/>
      <c r="R48" s="195"/>
      <c r="S48" s="196"/>
      <c r="T48" s="196"/>
    </row>
    <row r="49" spans="1:20" s="26" customFormat="1" ht="12" customHeight="1">
      <c r="A49" s="153">
        <v>1</v>
      </c>
      <c r="B49" s="154" t="s">
        <v>168</v>
      </c>
      <c r="C49" s="154" t="s">
        <v>320</v>
      </c>
      <c r="D49" s="231" t="s">
        <v>313</v>
      </c>
      <c r="E49" s="219">
        <v>276</v>
      </c>
      <c r="F49" s="201">
        <f>H49+J49+R49</f>
        <v>4.7932324999999998E-2</v>
      </c>
      <c r="G49" s="152"/>
      <c r="H49" s="195">
        <f>G49*$P$8/1000</f>
        <v>0</v>
      </c>
      <c r="I49" s="226">
        <v>1.7500000000000002E-2</v>
      </c>
      <c r="J49" s="195">
        <f>I49*$P$9/1000</f>
        <v>4.7932324999999998E-2</v>
      </c>
      <c r="K49" s="9"/>
      <c r="L49" s="9"/>
      <c r="M49" s="9"/>
      <c r="N49" s="80"/>
      <c r="O49" s="92">
        <f t="shared" si="0"/>
        <v>0</v>
      </c>
      <c r="P49" s="195">
        <f>E49*F49</f>
        <v>13.2293217</v>
      </c>
      <c r="Q49" s="195">
        <f>SUM(O49:O52)</f>
        <v>0</v>
      </c>
      <c r="R49" s="195">
        <f t="shared" ref="R49" si="9">Q49*1.02*1.05*$R$14</f>
        <v>0</v>
      </c>
      <c r="S49" s="196"/>
      <c r="T49" s="196"/>
    </row>
    <row r="50" spans="1:20" s="26" customFormat="1">
      <c r="A50" s="153"/>
      <c r="B50" s="154"/>
      <c r="C50" s="154"/>
      <c r="D50" s="231"/>
      <c r="E50" s="219"/>
      <c r="F50" s="201"/>
      <c r="G50" s="152"/>
      <c r="H50" s="195"/>
      <c r="I50" s="226"/>
      <c r="J50" s="195"/>
      <c r="K50" s="9"/>
      <c r="L50" s="9"/>
      <c r="M50" s="9"/>
      <c r="N50" s="80"/>
      <c r="O50" s="92">
        <f t="shared" si="0"/>
        <v>0</v>
      </c>
      <c r="P50" s="195"/>
      <c r="Q50" s="195"/>
      <c r="R50" s="195"/>
      <c r="S50" s="196"/>
      <c r="T50" s="196"/>
    </row>
    <row r="51" spans="1:20" s="26" customFormat="1">
      <c r="A51" s="153"/>
      <c r="B51" s="154"/>
      <c r="C51" s="154"/>
      <c r="D51" s="231"/>
      <c r="E51" s="219"/>
      <c r="F51" s="201"/>
      <c r="G51" s="152"/>
      <c r="H51" s="195"/>
      <c r="I51" s="226"/>
      <c r="J51" s="195"/>
      <c r="K51" s="9"/>
      <c r="L51" s="9"/>
      <c r="M51" s="8"/>
      <c r="N51" s="80"/>
      <c r="O51" s="92">
        <f t="shared" si="0"/>
        <v>0</v>
      </c>
      <c r="P51" s="195"/>
      <c r="Q51" s="195"/>
      <c r="R51" s="195"/>
      <c r="S51" s="196"/>
      <c r="T51" s="196"/>
    </row>
    <row r="52" spans="1:20" s="26" customFormat="1">
      <c r="A52" s="153"/>
      <c r="B52" s="154"/>
      <c r="C52" s="154"/>
      <c r="D52" s="231"/>
      <c r="E52" s="219"/>
      <c r="F52" s="201"/>
      <c r="G52" s="152"/>
      <c r="H52" s="195"/>
      <c r="I52" s="226"/>
      <c r="J52" s="195"/>
      <c r="K52" s="9"/>
      <c r="L52" s="9"/>
      <c r="M52" s="9"/>
      <c r="N52" s="80"/>
      <c r="O52" s="92">
        <f t="shared" si="0"/>
        <v>0</v>
      </c>
      <c r="P52" s="195"/>
      <c r="Q52" s="195"/>
      <c r="R52" s="195"/>
      <c r="S52" s="196"/>
      <c r="T52" s="196"/>
    </row>
    <row r="53" spans="1:20" s="26" customFormat="1">
      <c r="A53" s="153">
        <v>2</v>
      </c>
      <c r="B53" s="154" t="s">
        <v>164</v>
      </c>
      <c r="C53" s="154" t="s">
        <v>321</v>
      </c>
      <c r="D53" s="202" t="s">
        <v>316</v>
      </c>
      <c r="E53" s="219">
        <v>84</v>
      </c>
      <c r="F53" s="201">
        <f>H53+J53+R53</f>
        <v>0.57244579579999999</v>
      </c>
      <c r="G53" s="226">
        <v>8.2699999999999996E-3</v>
      </c>
      <c r="H53" s="195">
        <f t="shared" ref="H53" si="10">G53*$P$8/1000</f>
        <v>1.5609128799999998E-2</v>
      </c>
      <c r="I53" s="226">
        <v>0.20330000000000001</v>
      </c>
      <c r="J53" s="195">
        <f t="shared" ref="J53" si="11">I53*$P$9/1000</f>
        <v>0.55683666700000001</v>
      </c>
      <c r="K53" s="9"/>
      <c r="L53" s="9"/>
      <c r="M53" s="9"/>
      <c r="N53" s="80"/>
      <c r="O53" s="92">
        <f t="shared" si="0"/>
        <v>0</v>
      </c>
      <c r="P53" s="195">
        <f>E53*F53</f>
        <v>48.085446847199997</v>
      </c>
      <c r="Q53" s="195">
        <f>SUM(O53:O56)</f>
        <v>0</v>
      </c>
      <c r="R53" s="195">
        <f t="shared" ref="R53" si="12">Q53*1.02*1.05*$R$14</f>
        <v>0</v>
      </c>
      <c r="S53" s="196"/>
      <c r="T53" s="196"/>
    </row>
    <row r="54" spans="1:20" s="26" customFormat="1">
      <c r="A54" s="153"/>
      <c r="B54" s="154"/>
      <c r="C54" s="154"/>
      <c r="D54" s="202"/>
      <c r="E54" s="219"/>
      <c r="F54" s="201"/>
      <c r="G54" s="226"/>
      <c r="H54" s="195"/>
      <c r="I54" s="226"/>
      <c r="J54" s="195"/>
      <c r="K54" s="9"/>
      <c r="L54" s="9"/>
      <c r="M54" s="9"/>
      <c r="N54" s="80"/>
      <c r="O54" s="92">
        <f t="shared" si="0"/>
        <v>0</v>
      </c>
      <c r="P54" s="195"/>
      <c r="Q54" s="195"/>
      <c r="R54" s="195"/>
      <c r="S54" s="196"/>
      <c r="T54" s="196"/>
    </row>
    <row r="55" spans="1:20" s="26" customFormat="1">
      <c r="A55" s="153"/>
      <c r="B55" s="154"/>
      <c r="C55" s="154"/>
      <c r="D55" s="202"/>
      <c r="E55" s="219"/>
      <c r="F55" s="201"/>
      <c r="G55" s="226"/>
      <c r="H55" s="195"/>
      <c r="I55" s="226"/>
      <c r="J55" s="195"/>
      <c r="K55" s="9"/>
      <c r="L55" s="9"/>
      <c r="M55" s="8"/>
      <c r="N55" s="80"/>
      <c r="O55" s="92">
        <f t="shared" si="0"/>
        <v>0</v>
      </c>
      <c r="P55" s="195"/>
      <c r="Q55" s="195"/>
      <c r="R55" s="195"/>
      <c r="S55" s="196"/>
      <c r="T55" s="196"/>
    </row>
    <row r="56" spans="1:20" s="26" customFormat="1">
      <c r="A56" s="153"/>
      <c r="B56" s="154"/>
      <c r="C56" s="154"/>
      <c r="D56" s="202"/>
      <c r="E56" s="219"/>
      <c r="F56" s="201"/>
      <c r="G56" s="226"/>
      <c r="H56" s="195"/>
      <c r="I56" s="226"/>
      <c r="J56" s="195"/>
      <c r="K56" s="9"/>
      <c r="L56" s="9"/>
      <c r="M56" s="9"/>
      <c r="N56" s="80"/>
      <c r="O56" s="92">
        <f t="shared" si="0"/>
        <v>0</v>
      </c>
      <c r="P56" s="195"/>
      <c r="Q56" s="195"/>
      <c r="R56" s="195"/>
      <c r="S56" s="196"/>
      <c r="T56" s="196"/>
    </row>
    <row r="57" spans="1:20" s="26" customFormat="1">
      <c r="A57" s="153">
        <v>3</v>
      </c>
      <c r="B57" s="154" t="s">
        <v>165</v>
      </c>
      <c r="C57" s="154" t="s">
        <v>322</v>
      </c>
      <c r="D57" s="152" t="s">
        <v>316</v>
      </c>
      <c r="E57" s="219">
        <v>122</v>
      </c>
      <c r="F57" s="201">
        <f>H57+J57+R57</f>
        <v>0.46285064899999995</v>
      </c>
      <c r="G57" s="226">
        <v>6.7999999999999996E-3</v>
      </c>
      <c r="H57" s="195">
        <f t="shared" ref="H57" si="13">G57*$P$8/1000</f>
        <v>1.2834591999999999E-2</v>
      </c>
      <c r="I57" s="226">
        <v>0.1643</v>
      </c>
      <c r="J57" s="195">
        <f t="shared" ref="J57" si="14">I57*$P$9/1000</f>
        <v>0.45001605699999997</v>
      </c>
      <c r="K57" s="9"/>
      <c r="L57" s="9"/>
      <c r="M57" s="9"/>
      <c r="N57" s="80"/>
      <c r="O57" s="92">
        <f t="shared" si="0"/>
        <v>0</v>
      </c>
      <c r="P57" s="195">
        <f>E57*F57</f>
        <v>56.467779177999994</v>
      </c>
      <c r="Q57" s="195">
        <f>SUM(O57:O60)</f>
        <v>0</v>
      </c>
      <c r="R57" s="195">
        <f t="shared" ref="R57" si="15">Q57*1.02*1.05*$R$14</f>
        <v>0</v>
      </c>
      <c r="S57" s="196"/>
      <c r="T57" s="196"/>
    </row>
    <row r="58" spans="1:20" s="26" customFormat="1">
      <c r="A58" s="153"/>
      <c r="B58" s="154"/>
      <c r="C58" s="154"/>
      <c r="D58" s="152"/>
      <c r="E58" s="219"/>
      <c r="F58" s="201"/>
      <c r="G58" s="226"/>
      <c r="H58" s="195"/>
      <c r="I58" s="226"/>
      <c r="J58" s="195"/>
      <c r="K58" s="9"/>
      <c r="L58" s="9"/>
      <c r="M58" s="9"/>
      <c r="N58" s="80"/>
      <c r="O58" s="92">
        <f t="shared" si="0"/>
        <v>0</v>
      </c>
      <c r="P58" s="195"/>
      <c r="Q58" s="195"/>
      <c r="R58" s="195"/>
      <c r="S58" s="196"/>
      <c r="T58" s="196"/>
    </row>
    <row r="59" spans="1:20" s="26" customFormat="1">
      <c r="A59" s="153"/>
      <c r="B59" s="154"/>
      <c r="C59" s="154"/>
      <c r="D59" s="152"/>
      <c r="E59" s="219"/>
      <c r="F59" s="201"/>
      <c r="G59" s="226"/>
      <c r="H59" s="195"/>
      <c r="I59" s="226"/>
      <c r="J59" s="195"/>
      <c r="K59" s="9"/>
      <c r="L59" s="9"/>
      <c r="M59" s="8"/>
      <c r="N59" s="80"/>
      <c r="O59" s="92">
        <f t="shared" si="0"/>
        <v>0</v>
      </c>
      <c r="P59" s="195"/>
      <c r="Q59" s="195"/>
      <c r="R59" s="195"/>
      <c r="S59" s="196"/>
      <c r="T59" s="196"/>
    </row>
    <row r="60" spans="1:20" s="26" customFormat="1">
      <c r="A60" s="153"/>
      <c r="B60" s="154"/>
      <c r="C60" s="154"/>
      <c r="D60" s="152"/>
      <c r="E60" s="219"/>
      <c r="F60" s="201"/>
      <c r="G60" s="226"/>
      <c r="H60" s="195"/>
      <c r="I60" s="226"/>
      <c r="J60" s="195"/>
      <c r="K60" s="9"/>
      <c r="L60" s="9"/>
      <c r="M60" s="9"/>
      <c r="N60" s="80"/>
      <c r="O60" s="92">
        <f t="shared" si="0"/>
        <v>0</v>
      </c>
      <c r="P60" s="195"/>
      <c r="Q60" s="195"/>
      <c r="R60" s="195"/>
      <c r="S60" s="196"/>
      <c r="T60" s="196"/>
    </row>
    <row r="61" spans="1:20" s="26" customFormat="1">
      <c r="A61" s="153">
        <v>4</v>
      </c>
      <c r="B61" s="154" t="s">
        <v>166</v>
      </c>
      <c r="C61" s="154" t="s">
        <v>323</v>
      </c>
      <c r="D61" s="152" t="s">
        <v>316</v>
      </c>
      <c r="E61" s="219">
        <v>45</v>
      </c>
      <c r="F61" s="201">
        <f>H61+J61+R61</f>
        <v>3.6616336</v>
      </c>
      <c r="G61" s="152">
        <v>1.94</v>
      </c>
      <c r="H61" s="195">
        <f t="shared" ref="H61" si="16">G61*$P$8/1000</f>
        <v>3.6616336</v>
      </c>
      <c r="I61" s="152"/>
      <c r="J61" s="195">
        <f t="shared" ref="J61" si="17">I61*$P$9/1000</f>
        <v>0</v>
      </c>
      <c r="K61" s="9"/>
      <c r="L61" s="9"/>
      <c r="M61" s="9"/>
      <c r="N61" s="80"/>
      <c r="O61" s="92">
        <f t="shared" si="0"/>
        <v>0</v>
      </c>
      <c r="P61" s="195">
        <f>E61*F61</f>
        <v>164.77351200000001</v>
      </c>
      <c r="Q61" s="195">
        <f>SUM(O61:O64)</f>
        <v>0</v>
      </c>
      <c r="R61" s="195">
        <f t="shared" ref="R61" si="18">Q61*1.02*1.05*$R$14</f>
        <v>0</v>
      </c>
      <c r="S61" s="196"/>
      <c r="T61" s="196"/>
    </row>
    <row r="62" spans="1:20" s="26" customFormat="1">
      <c r="A62" s="153"/>
      <c r="B62" s="154"/>
      <c r="C62" s="154"/>
      <c r="D62" s="152"/>
      <c r="E62" s="219"/>
      <c r="F62" s="201"/>
      <c r="G62" s="152"/>
      <c r="H62" s="195"/>
      <c r="I62" s="152"/>
      <c r="J62" s="195"/>
      <c r="K62" s="9"/>
      <c r="L62" s="9"/>
      <c r="M62" s="9"/>
      <c r="N62" s="80"/>
      <c r="O62" s="92">
        <f t="shared" si="0"/>
        <v>0</v>
      </c>
      <c r="P62" s="195"/>
      <c r="Q62" s="195"/>
      <c r="R62" s="195"/>
      <c r="S62" s="196"/>
      <c r="T62" s="196"/>
    </row>
    <row r="63" spans="1:20" s="26" customFormat="1">
      <c r="A63" s="153"/>
      <c r="B63" s="154"/>
      <c r="C63" s="154"/>
      <c r="D63" s="152"/>
      <c r="E63" s="219"/>
      <c r="F63" s="201"/>
      <c r="G63" s="152"/>
      <c r="H63" s="195"/>
      <c r="I63" s="152"/>
      <c r="J63" s="195"/>
      <c r="K63" s="9"/>
      <c r="L63" s="9"/>
      <c r="M63" s="8"/>
      <c r="N63" s="80"/>
      <c r="O63" s="92">
        <f t="shared" si="0"/>
        <v>0</v>
      </c>
      <c r="P63" s="195"/>
      <c r="Q63" s="195"/>
      <c r="R63" s="195"/>
      <c r="S63" s="196"/>
      <c r="T63" s="196"/>
    </row>
    <row r="64" spans="1:20" s="26" customFormat="1">
      <c r="A64" s="153"/>
      <c r="B64" s="154"/>
      <c r="C64" s="154"/>
      <c r="D64" s="152"/>
      <c r="E64" s="219"/>
      <c r="F64" s="201"/>
      <c r="G64" s="152"/>
      <c r="H64" s="195"/>
      <c r="I64" s="152"/>
      <c r="J64" s="195"/>
      <c r="K64" s="9"/>
      <c r="L64" s="9"/>
      <c r="M64" s="9"/>
      <c r="N64" s="80"/>
      <c r="O64" s="92">
        <f t="shared" si="0"/>
        <v>0</v>
      </c>
      <c r="P64" s="195"/>
      <c r="Q64" s="195"/>
      <c r="R64" s="195"/>
      <c r="S64" s="196"/>
      <c r="T64" s="196"/>
    </row>
    <row r="65" spans="1:24" s="26" customFormat="1">
      <c r="A65" s="153">
        <v>5</v>
      </c>
      <c r="B65" s="154" t="s">
        <v>224</v>
      </c>
      <c r="C65" s="154" t="s">
        <v>324</v>
      </c>
      <c r="D65" s="202" t="s">
        <v>316</v>
      </c>
      <c r="E65" s="219">
        <v>22.2</v>
      </c>
      <c r="F65" s="201">
        <f>H65+J65+R65</f>
        <v>16.6074807</v>
      </c>
      <c r="G65" s="152">
        <v>3.27</v>
      </c>
      <c r="H65" s="195">
        <f t="shared" ref="H65" si="19">G65*$P$8/1000</f>
        <v>6.1719288000000008</v>
      </c>
      <c r="I65" s="152">
        <v>3.81</v>
      </c>
      <c r="J65" s="195">
        <f t="shared" ref="J65" si="20">I65*$P$9/1000</f>
        <v>10.435551899999998</v>
      </c>
      <c r="K65" s="9"/>
      <c r="L65" s="9"/>
      <c r="M65" s="9"/>
      <c r="N65" s="80"/>
      <c r="O65" s="92">
        <f>M65*N65</f>
        <v>0</v>
      </c>
      <c r="P65" s="195">
        <f>E65*F65</f>
        <v>368.68607154</v>
      </c>
      <c r="Q65" s="195">
        <f>SUM(O65:O68)</f>
        <v>0</v>
      </c>
      <c r="R65" s="195">
        <f t="shared" ref="R65" si="21">Q65*1.02*1.05*$R$14</f>
        <v>0</v>
      </c>
      <c r="S65" s="196"/>
      <c r="T65" s="196"/>
    </row>
    <row r="66" spans="1:24" s="26" customFormat="1">
      <c r="A66" s="153"/>
      <c r="B66" s="154"/>
      <c r="C66" s="154"/>
      <c r="D66" s="202"/>
      <c r="E66" s="219"/>
      <c r="F66" s="201"/>
      <c r="G66" s="152"/>
      <c r="H66" s="195"/>
      <c r="I66" s="152"/>
      <c r="J66" s="195"/>
      <c r="K66" s="9"/>
      <c r="L66" s="9"/>
      <c r="M66" s="9"/>
      <c r="N66" s="80"/>
      <c r="O66" s="92">
        <f>M66*N66</f>
        <v>0</v>
      </c>
      <c r="P66" s="195"/>
      <c r="Q66" s="195"/>
      <c r="R66" s="195"/>
      <c r="S66" s="196"/>
      <c r="T66" s="196"/>
    </row>
    <row r="67" spans="1:24" s="26" customFormat="1">
      <c r="A67" s="153"/>
      <c r="B67" s="154"/>
      <c r="C67" s="154"/>
      <c r="D67" s="202"/>
      <c r="E67" s="219"/>
      <c r="F67" s="201"/>
      <c r="G67" s="152"/>
      <c r="H67" s="195"/>
      <c r="I67" s="152"/>
      <c r="J67" s="195"/>
      <c r="K67" s="9"/>
      <c r="L67" s="9"/>
      <c r="M67" s="8"/>
      <c r="N67" s="80"/>
      <c r="O67" s="92">
        <f>M67*N67</f>
        <v>0</v>
      </c>
      <c r="P67" s="195"/>
      <c r="Q67" s="195"/>
      <c r="R67" s="195"/>
      <c r="S67" s="196"/>
      <c r="T67" s="196"/>
    </row>
    <row r="68" spans="1:24" s="26" customFormat="1">
      <c r="A68" s="153"/>
      <c r="B68" s="154"/>
      <c r="C68" s="154"/>
      <c r="D68" s="202"/>
      <c r="E68" s="219"/>
      <c r="F68" s="201"/>
      <c r="G68" s="152"/>
      <c r="H68" s="195"/>
      <c r="I68" s="152"/>
      <c r="J68" s="195"/>
      <c r="K68" s="9"/>
      <c r="L68" s="9"/>
      <c r="M68" s="9"/>
      <c r="N68" s="80"/>
      <c r="O68" s="92">
        <f>M68*N68</f>
        <v>0</v>
      </c>
      <c r="P68" s="195"/>
      <c r="Q68" s="195"/>
      <c r="R68" s="195"/>
      <c r="S68" s="196"/>
      <c r="T68" s="196"/>
    </row>
    <row r="69" spans="1:24" s="26" customFormat="1">
      <c r="A69" s="153">
        <v>6</v>
      </c>
      <c r="B69" s="154" t="s">
        <v>167</v>
      </c>
      <c r="C69" s="154" t="s">
        <v>325</v>
      </c>
      <c r="D69" s="152" t="s">
        <v>326</v>
      </c>
      <c r="E69" s="219">
        <v>122</v>
      </c>
      <c r="F69" s="201">
        <f>H69+J69+R69</f>
        <v>4.7110628000000002E-2</v>
      </c>
      <c r="G69" s="152"/>
      <c r="H69" s="195">
        <f t="shared" ref="H69" si="22">G69*$P$8/1000</f>
        <v>0</v>
      </c>
      <c r="I69" s="225">
        <v>1.72E-2</v>
      </c>
      <c r="J69" s="195">
        <f t="shared" ref="J69" si="23">I69*$P$9/1000</f>
        <v>4.7110628000000002E-2</v>
      </c>
      <c r="K69" s="9"/>
      <c r="L69" s="9"/>
      <c r="M69" s="9"/>
      <c r="N69" s="80"/>
      <c r="O69" s="92">
        <f t="shared" si="0"/>
        <v>0</v>
      </c>
      <c r="P69" s="195">
        <f>E69*F69</f>
        <v>5.7474966160000003</v>
      </c>
      <c r="Q69" s="195">
        <f>SUM(O69:O72)</f>
        <v>0</v>
      </c>
      <c r="R69" s="195">
        <f t="shared" ref="R69" si="24">Q69*1.02*1.05*$R$14</f>
        <v>0</v>
      </c>
      <c r="S69" s="196"/>
      <c r="T69" s="196"/>
    </row>
    <row r="70" spans="1:24" s="26" customFormat="1">
      <c r="A70" s="153"/>
      <c r="B70" s="154"/>
      <c r="C70" s="154"/>
      <c r="D70" s="152"/>
      <c r="E70" s="219"/>
      <c r="F70" s="201"/>
      <c r="G70" s="152"/>
      <c r="H70" s="195"/>
      <c r="I70" s="225"/>
      <c r="J70" s="195"/>
      <c r="K70" s="9"/>
      <c r="L70" s="9"/>
      <c r="M70" s="9"/>
      <c r="N70" s="80"/>
      <c r="O70" s="92">
        <f t="shared" si="0"/>
        <v>0</v>
      </c>
      <c r="P70" s="195"/>
      <c r="Q70" s="195"/>
      <c r="R70" s="195"/>
      <c r="S70" s="196"/>
      <c r="T70" s="196"/>
    </row>
    <row r="71" spans="1:24" s="26" customFormat="1">
      <c r="A71" s="153"/>
      <c r="B71" s="154"/>
      <c r="C71" s="154"/>
      <c r="D71" s="152"/>
      <c r="E71" s="219"/>
      <c r="F71" s="201"/>
      <c r="G71" s="152"/>
      <c r="H71" s="195"/>
      <c r="I71" s="225"/>
      <c r="J71" s="195"/>
      <c r="K71" s="9"/>
      <c r="L71" s="9"/>
      <c r="M71" s="8"/>
      <c r="N71" s="80"/>
      <c r="O71" s="92">
        <f t="shared" si="0"/>
        <v>0</v>
      </c>
      <c r="P71" s="195"/>
      <c r="Q71" s="195"/>
      <c r="R71" s="195"/>
      <c r="S71" s="196"/>
      <c r="T71" s="196"/>
    </row>
    <row r="72" spans="1:24" s="26" customFormat="1">
      <c r="A72" s="153"/>
      <c r="B72" s="154"/>
      <c r="C72" s="154"/>
      <c r="D72" s="152"/>
      <c r="E72" s="219"/>
      <c r="F72" s="201"/>
      <c r="G72" s="152"/>
      <c r="H72" s="195"/>
      <c r="I72" s="225"/>
      <c r="J72" s="195"/>
      <c r="K72" s="9"/>
      <c r="L72" s="9"/>
      <c r="M72" s="9"/>
      <c r="N72" s="80"/>
      <c r="O72" s="92">
        <f t="shared" si="0"/>
        <v>0</v>
      </c>
      <c r="P72" s="195"/>
      <c r="Q72" s="195"/>
      <c r="R72" s="195"/>
      <c r="S72" s="196"/>
      <c r="T72" s="196"/>
    </row>
    <row r="73" spans="1:24" s="26" customFormat="1">
      <c r="A73" s="153">
        <v>7</v>
      </c>
      <c r="B73" s="154" t="s">
        <v>102</v>
      </c>
      <c r="C73" s="154" t="s">
        <v>327</v>
      </c>
      <c r="D73" s="202" t="s">
        <v>328</v>
      </c>
      <c r="E73" s="219">
        <v>276</v>
      </c>
      <c r="F73" s="201">
        <f>H73+J73+R73</f>
        <v>0.25470813999999997</v>
      </c>
      <c r="G73" s="152">
        <v>7.3999999999999996E-2</v>
      </c>
      <c r="H73" s="195">
        <f t="shared" ref="H73" si="25">G73*$P$8/1000</f>
        <v>0.13967056</v>
      </c>
      <c r="I73" s="152">
        <v>4.2000000000000003E-2</v>
      </c>
      <c r="J73" s="195">
        <f t="shared" ref="J73" si="26">I73*$P$9/1000</f>
        <v>0.11503757999999999</v>
      </c>
      <c r="K73" s="9"/>
      <c r="L73" s="9"/>
      <c r="M73" s="9"/>
      <c r="N73" s="80"/>
      <c r="O73" s="92">
        <f t="shared" si="0"/>
        <v>0</v>
      </c>
      <c r="P73" s="195">
        <f>E73*F73</f>
        <v>70.299446639999985</v>
      </c>
      <c r="Q73" s="195">
        <f>SUM(O73:O76)</f>
        <v>0</v>
      </c>
      <c r="R73" s="195">
        <f t="shared" ref="R73" si="27">Q73*1.02*1.05*$R$14</f>
        <v>0</v>
      </c>
      <c r="S73" s="196"/>
      <c r="T73" s="196"/>
    </row>
    <row r="74" spans="1:24" s="26" customFormat="1">
      <c r="A74" s="153"/>
      <c r="B74" s="154"/>
      <c r="C74" s="154"/>
      <c r="D74" s="202"/>
      <c r="E74" s="219"/>
      <c r="F74" s="201"/>
      <c r="G74" s="152"/>
      <c r="H74" s="195"/>
      <c r="I74" s="152"/>
      <c r="J74" s="195"/>
      <c r="K74" s="9"/>
      <c r="L74" s="9"/>
      <c r="M74" s="9"/>
      <c r="N74" s="80"/>
      <c r="O74" s="92">
        <f t="shared" si="0"/>
        <v>0</v>
      </c>
      <c r="P74" s="195"/>
      <c r="Q74" s="195"/>
      <c r="R74" s="195"/>
      <c r="S74" s="196"/>
      <c r="T74" s="196"/>
    </row>
    <row r="75" spans="1:24" s="26" customFormat="1">
      <c r="A75" s="153"/>
      <c r="B75" s="154"/>
      <c r="C75" s="154"/>
      <c r="D75" s="202"/>
      <c r="E75" s="219"/>
      <c r="F75" s="201"/>
      <c r="G75" s="152"/>
      <c r="H75" s="195"/>
      <c r="I75" s="152"/>
      <c r="J75" s="195"/>
      <c r="K75" s="9"/>
      <c r="L75" s="9"/>
      <c r="M75" s="8"/>
      <c r="N75" s="80"/>
      <c r="O75" s="92">
        <f t="shared" si="0"/>
        <v>0</v>
      </c>
      <c r="P75" s="195"/>
      <c r="Q75" s="195"/>
      <c r="R75" s="195"/>
      <c r="S75" s="196"/>
      <c r="T75" s="196"/>
    </row>
    <row r="76" spans="1:24" s="26" customFormat="1">
      <c r="A76" s="153"/>
      <c r="B76" s="154"/>
      <c r="C76" s="154"/>
      <c r="D76" s="202"/>
      <c r="E76" s="219"/>
      <c r="F76" s="201"/>
      <c r="G76" s="152"/>
      <c r="H76" s="195"/>
      <c r="I76" s="152"/>
      <c r="J76" s="195"/>
      <c r="K76" s="9"/>
      <c r="L76" s="9"/>
      <c r="M76" s="9"/>
      <c r="N76" s="80"/>
      <c r="O76" s="92">
        <f t="shared" si="0"/>
        <v>0</v>
      </c>
      <c r="P76" s="195"/>
      <c r="Q76" s="195"/>
      <c r="R76" s="195"/>
      <c r="S76" s="196"/>
      <c r="T76" s="196"/>
    </row>
    <row r="77" spans="1:24" s="20" customFormat="1" ht="12.75" customHeight="1">
      <c r="A77" s="153">
        <v>8</v>
      </c>
      <c r="B77" s="210" t="s">
        <v>228</v>
      </c>
      <c r="C77" s="210" t="s">
        <v>318</v>
      </c>
      <c r="D77" s="155" t="s">
        <v>317</v>
      </c>
      <c r="E77" s="225">
        <v>120</v>
      </c>
      <c r="F77" s="201">
        <f>H77+J77+R77</f>
        <v>3.2200669999999998</v>
      </c>
      <c r="G77" s="219">
        <v>0.4</v>
      </c>
      <c r="H77" s="195">
        <f t="shared" ref="H77" si="28">G77*$P$8/1000</f>
        <v>0.75497600000000009</v>
      </c>
      <c r="I77" s="219">
        <v>0.9</v>
      </c>
      <c r="J77" s="195">
        <f t="shared" ref="J77" si="29">I77*$P$9/1000</f>
        <v>2.4650909999999997</v>
      </c>
      <c r="K77" s="9"/>
      <c r="L77" s="9"/>
      <c r="M77" s="9"/>
      <c r="N77" s="87"/>
      <c r="O77" s="92">
        <f t="shared" si="0"/>
        <v>0</v>
      </c>
      <c r="P77" s="195">
        <f t="shared" ref="P77" si="30">E77*F77</f>
        <v>386.40803999999997</v>
      </c>
      <c r="Q77" s="195">
        <f t="shared" ref="Q77" si="31">SUM(O77:O80)</f>
        <v>0</v>
      </c>
      <c r="R77" s="195">
        <f t="shared" ref="R77" si="32">Q77*1.02*1.05*$R$14</f>
        <v>0</v>
      </c>
      <c r="S77" s="196"/>
      <c r="T77" s="196"/>
      <c r="U77" s="221"/>
      <c r="V77" s="221"/>
      <c r="W77" s="221"/>
      <c r="X77" s="221"/>
    </row>
    <row r="78" spans="1:24" s="20" customFormat="1" ht="12.75" customHeight="1">
      <c r="A78" s="153"/>
      <c r="B78" s="211"/>
      <c r="C78" s="211"/>
      <c r="D78" s="156"/>
      <c r="E78" s="225"/>
      <c r="F78" s="201"/>
      <c r="G78" s="219"/>
      <c r="H78" s="195"/>
      <c r="I78" s="219"/>
      <c r="J78" s="195"/>
      <c r="K78" s="9"/>
      <c r="L78" s="9"/>
      <c r="M78" s="9"/>
      <c r="N78" s="80"/>
      <c r="O78" s="92">
        <f t="shared" si="0"/>
        <v>0</v>
      </c>
      <c r="P78" s="195"/>
      <c r="Q78" s="195"/>
      <c r="R78" s="195"/>
      <c r="S78" s="196"/>
      <c r="T78" s="196"/>
      <c r="U78" s="221"/>
      <c r="V78" s="221"/>
      <c r="W78" s="221"/>
      <c r="X78" s="221"/>
    </row>
    <row r="79" spans="1:24" s="20" customFormat="1" ht="12.75" customHeight="1">
      <c r="A79" s="153"/>
      <c r="B79" s="211"/>
      <c r="C79" s="211"/>
      <c r="D79" s="156"/>
      <c r="E79" s="225"/>
      <c r="F79" s="201"/>
      <c r="G79" s="219"/>
      <c r="H79" s="195"/>
      <c r="I79" s="219"/>
      <c r="J79" s="195"/>
      <c r="K79" s="9"/>
      <c r="L79" s="9"/>
      <c r="M79" s="9"/>
      <c r="N79" s="80"/>
      <c r="O79" s="92">
        <f t="shared" si="0"/>
        <v>0</v>
      </c>
      <c r="P79" s="195"/>
      <c r="Q79" s="195"/>
      <c r="R79" s="195"/>
      <c r="S79" s="196"/>
      <c r="T79" s="196"/>
      <c r="U79" s="221"/>
      <c r="V79" s="221"/>
      <c r="W79" s="221"/>
      <c r="X79" s="221"/>
    </row>
    <row r="80" spans="1:24" s="20" customFormat="1" ht="12.75" customHeight="1">
      <c r="A80" s="153"/>
      <c r="B80" s="212"/>
      <c r="C80" s="212"/>
      <c r="D80" s="157"/>
      <c r="E80" s="225"/>
      <c r="F80" s="201"/>
      <c r="G80" s="219"/>
      <c r="H80" s="195"/>
      <c r="I80" s="219"/>
      <c r="J80" s="195"/>
      <c r="K80" s="9"/>
      <c r="L80" s="9"/>
      <c r="M80" s="9"/>
      <c r="N80" s="80"/>
      <c r="O80" s="92">
        <f t="shared" si="0"/>
        <v>0</v>
      </c>
      <c r="P80" s="195"/>
      <c r="Q80" s="195"/>
      <c r="R80" s="195"/>
      <c r="S80" s="196"/>
      <c r="T80" s="196"/>
      <c r="U80" s="221"/>
      <c r="V80" s="221"/>
      <c r="W80" s="221"/>
      <c r="X80" s="221"/>
    </row>
    <row r="81" spans="1:20" s="1" customFormat="1" ht="12.75" customHeight="1">
      <c r="A81" s="177"/>
      <c r="B81" s="180"/>
      <c r="C81" s="183" t="s">
        <v>309</v>
      </c>
      <c r="D81" s="197"/>
      <c r="E81" s="169"/>
      <c r="F81" s="189">
        <f>H81+J81+R81</f>
        <v>3.2200669999999998</v>
      </c>
      <c r="G81" s="192">
        <v>0.4</v>
      </c>
      <c r="H81" s="172">
        <f>G81*$P$8/1000</f>
        <v>0.75497600000000009</v>
      </c>
      <c r="I81" s="169">
        <v>0.9</v>
      </c>
      <c r="J81" s="172">
        <f>I81*$P$9/1000</f>
        <v>2.4650909999999997</v>
      </c>
      <c r="K81" s="52"/>
      <c r="L81" s="52"/>
      <c r="M81" s="52"/>
      <c r="N81" s="53"/>
      <c r="O81" s="54">
        <f t="shared" si="0"/>
        <v>0</v>
      </c>
      <c r="P81" s="172">
        <f>E81*F81</f>
        <v>0</v>
      </c>
      <c r="Q81" s="172">
        <f>SUM(O81:O84)</f>
        <v>0</v>
      </c>
      <c r="R81" s="172">
        <f>Q81*1.02*1.05*$R$14</f>
        <v>0</v>
      </c>
      <c r="S81" s="175"/>
      <c r="T81" s="176">
        <f>SUM(T49:T80)</f>
        <v>0</v>
      </c>
    </row>
    <row r="82" spans="1:20" s="1" customFormat="1" ht="12.75" customHeight="1">
      <c r="A82" s="178"/>
      <c r="B82" s="181"/>
      <c r="C82" s="184"/>
      <c r="D82" s="198"/>
      <c r="E82" s="170"/>
      <c r="F82" s="190"/>
      <c r="G82" s="193"/>
      <c r="H82" s="173"/>
      <c r="I82" s="170"/>
      <c r="J82" s="173"/>
      <c r="K82" s="52"/>
      <c r="L82" s="52"/>
      <c r="M82" s="52"/>
      <c r="N82" s="53"/>
      <c r="O82" s="54">
        <f t="shared" si="0"/>
        <v>0</v>
      </c>
      <c r="P82" s="173"/>
      <c r="Q82" s="173"/>
      <c r="R82" s="173"/>
      <c r="S82" s="175"/>
      <c r="T82" s="176"/>
    </row>
    <row r="83" spans="1:20" s="1" customFormat="1" ht="12.75" customHeight="1">
      <c r="A83" s="178"/>
      <c r="B83" s="181"/>
      <c r="C83" s="184"/>
      <c r="D83" s="198"/>
      <c r="E83" s="170"/>
      <c r="F83" s="190"/>
      <c r="G83" s="193"/>
      <c r="H83" s="173"/>
      <c r="I83" s="170"/>
      <c r="J83" s="173"/>
      <c r="K83" s="52"/>
      <c r="L83" s="52"/>
      <c r="M83" s="52"/>
      <c r="N83" s="53"/>
      <c r="O83" s="54">
        <f t="shared" si="0"/>
        <v>0</v>
      </c>
      <c r="P83" s="173"/>
      <c r="Q83" s="173"/>
      <c r="R83" s="173"/>
      <c r="S83" s="175"/>
      <c r="T83" s="176"/>
    </row>
    <row r="84" spans="1:20" s="1" customFormat="1" ht="12.75" customHeight="1">
      <c r="A84" s="179"/>
      <c r="B84" s="182"/>
      <c r="C84" s="185"/>
      <c r="D84" s="199"/>
      <c r="E84" s="171"/>
      <c r="F84" s="191"/>
      <c r="G84" s="194"/>
      <c r="H84" s="174"/>
      <c r="I84" s="171"/>
      <c r="J84" s="174"/>
      <c r="K84" s="52"/>
      <c r="L84" s="52"/>
      <c r="M84" s="52"/>
      <c r="N84" s="53"/>
      <c r="O84" s="54">
        <f t="shared" si="0"/>
        <v>0</v>
      </c>
      <c r="P84" s="174"/>
      <c r="Q84" s="174"/>
      <c r="R84" s="174"/>
      <c r="S84" s="175"/>
      <c r="T84" s="176"/>
    </row>
    <row r="85" spans="1:20" s="1" customFormat="1" ht="12.75" customHeight="1">
      <c r="A85" s="177"/>
      <c r="B85" s="180"/>
      <c r="C85" s="183" t="s">
        <v>310</v>
      </c>
      <c r="D85" s="186" t="s">
        <v>528</v>
      </c>
      <c r="E85" s="176">
        <v>1.18</v>
      </c>
      <c r="F85" s="189">
        <f>H85+J85+R85</f>
        <v>7.8464969999999994</v>
      </c>
      <c r="G85" s="192">
        <v>1.4</v>
      </c>
      <c r="H85" s="172">
        <f>G85*$P$8/1000</f>
        <v>2.6424159999999999</v>
      </c>
      <c r="I85" s="169">
        <v>1.9</v>
      </c>
      <c r="J85" s="172">
        <f>I85*$P$9/1000</f>
        <v>5.2040809999999995</v>
      </c>
      <c r="K85" s="52"/>
      <c r="L85" s="52"/>
      <c r="M85" s="52"/>
      <c r="N85" s="53"/>
      <c r="O85" s="54">
        <f t="shared" si="0"/>
        <v>0</v>
      </c>
      <c r="P85" s="172">
        <f>E85*F85</f>
        <v>9.2588664599999984</v>
      </c>
      <c r="Q85" s="172">
        <f>SUM(O85:O88)</f>
        <v>0</v>
      </c>
      <c r="R85" s="172">
        <f>Q85*1.02*1.05*$R$14</f>
        <v>0</v>
      </c>
      <c r="S85" s="175"/>
      <c r="T85" s="159"/>
    </row>
    <row r="86" spans="1:20" s="1" customFormat="1" ht="12.75" customHeight="1">
      <c r="A86" s="178"/>
      <c r="B86" s="181"/>
      <c r="C86" s="184"/>
      <c r="D86" s="187"/>
      <c r="E86" s="176"/>
      <c r="F86" s="190"/>
      <c r="G86" s="193"/>
      <c r="H86" s="173"/>
      <c r="I86" s="170"/>
      <c r="J86" s="173"/>
      <c r="K86" s="52"/>
      <c r="L86" s="52"/>
      <c r="M86" s="52"/>
      <c r="N86" s="53"/>
      <c r="O86" s="54">
        <f t="shared" si="0"/>
        <v>0</v>
      </c>
      <c r="P86" s="173"/>
      <c r="Q86" s="173"/>
      <c r="R86" s="173"/>
      <c r="S86" s="175"/>
      <c r="T86" s="159"/>
    </row>
    <row r="87" spans="1:20" s="1" customFormat="1" ht="12.75" customHeight="1">
      <c r="A87" s="178"/>
      <c r="B87" s="181"/>
      <c r="C87" s="184"/>
      <c r="D87" s="187"/>
      <c r="E87" s="176"/>
      <c r="F87" s="190"/>
      <c r="G87" s="193"/>
      <c r="H87" s="173"/>
      <c r="I87" s="170"/>
      <c r="J87" s="173"/>
      <c r="K87" s="52"/>
      <c r="L87" s="52"/>
      <c r="M87" s="52"/>
      <c r="N87" s="53"/>
      <c r="O87" s="54">
        <f t="shared" si="0"/>
        <v>0</v>
      </c>
      <c r="P87" s="173"/>
      <c r="Q87" s="173"/>
      <c r="R87" s="173"/>
      <c r="S87" s="175"/>
      <c r="T87" s="159"/>
    </row>
    <row r="88" spans="1:20" s="1" customFormat="1" ht="12.75" customHeight="1">
      <c r="A88" s="179"/>
      <c r="B88" s="182"/>
      <c r="C88" s="185"/>
      <c r="D88" s="188"/>
      <c r="E88" s="176"/>
      <c r="F88" s="191"/>
      <c r="G88" s="194"/>
      <c r="H88" s="174"/>
      <c r="I88" s="171"/>
      <c r="J88" s="174"/>
      <c r="K88" s="52"/>
      <c r="L88" s="52"/>
      <c r="M88" s="52"/>
      <c r="N88" s="53"/>
      <c r="O88" s="54">
        <f t="shared" si="0"/>
        <v>0</v>
      </c>
      <c r="P88" s="174"/>
      <c r="Q88" s="174"/>
      <c r="R88" s="174"/>
      <c r="S88" s="175"/>
      <c r="T88" s="159"/>
    </row>
    <row r="89" spans="1:20" s="26" customFormat="1">
      <c r="A89" s="153"/>
      <c r="B89" s="154"/>
      <c r="C89" s="307" t="s">
        <v>329</v>
      </c>
      <c r="D89" s="152"/>
      <c r="E89" s="200"/>
      <c r="F89" s="201">
        <f>H89+J89+R89</f>
        <v>0</v>
      </c>
      <c r="G89" s="226"/>
      <c r="H89" s="195">
        <f t="shared" ref="H89" si="33">G89*$P$8/1000</f>
        <v>0</v>
      </c>
      <c r="I89" s="226"/>
      <c r="J89" s="195">
        <f t="shared" ref="J89" si="34">I89*$P$9/1000</f>
        <v>0</v>
      </c>
      <c r="K89" s="9"/>
      <c r="L89" s="80"/>
      <c r="M89" s="9"/>
      <c r="N89" s="80"/>
      <c r="O89" s="92">
        <f t="shared" si="0"/>
        <v>0</v>
      </c>
      <c r="P89" s="195">
        <f>E89*F89</f>
        <v>0</v>
      </c>
      <c r="Q89" s="195">
        <f>SUM(O89:O92)</f>
        <v>0</v>
      </c>
      <c r="R89" s="195">
        <f t="shared" ref="R89" si="35">Q89*1.02*1.05*$R$14</f>
        <v>0</v>
      </c>
      <c r="S89" s="196"/>
      <c r="T89" s="196"/>
    </row>
    <row r="90" spans="1:20" s="26" customFormat="1">
      <c r="A90" s="153"/>
      <c r="B90" s="154"/>
      <c r="C90" s="314"/>
      <c r="D90" s="152"/>
      <c r="E90" s="200"/>
      <c r="F90" s="201"/>
      <c r="G90" s="226"/>
      <c r="H90" s="195"/>
      <c r="I90" s="226"/>
      <c r="J90" s="195"/>
      <c r="K90" s="9"/>
      <c r="L90" s="9"/>
      <c r="M90" s="9"/>
      <c r="N90" s="80"/>
      <c r="O90" s="92">
        <f t="shared" si="0"/>
        <v>0</v>
      </c>
      <c r="P90" s="195"/>
      <c r="Q90" s="195"/>
      <c r="R90" s="195"/>
      <c r="S90" s="196"/>
      <c r="T90" s="196"/>
    </row>
    <row r="91" spans="1:20" s="26" customFormat="1">
      <c r="A91" s="153"/>
      <c r="B91" s="154"/>
      <c r="C91" s="314"/>
      <c r="D91" s="152"/>
      <c r="E91" s="200"/>
      <c r="F91" s="201"/>
      <c r="G91" s="226"/>
      <c r="H91" s="195"/>
      <c r="I91" s="226"/>
      <c r="J91" s="195"/>
      <c r="K91" s="9"/>
      <c r="L91" s="9"/>
      <c r="M91" s="8"/>
      <c r="N91" s="80"/>
      <c r="O91" s="92">
        <f t="shared" si="0"/>
        <v>0</v>
      </c>
      <c r="P91" s="195"/>
      <c r="Q91" s="195"/>
      <c r="R91" s="195"/>
      <c r="S91" s="196"/>
      <c r="T91" s="196"/>
    </row>
    <row r="92" spans="1:20" s="26" customFormat="1">
      <c r="A92" s="153"/>
      <c r="B92" s="154"/>
      <c r="C92" s="315"/>
      <c r="D92" s="152"/>
      <c r="E92" s="200"/>
      <c r="F92" s="201"/>
      <c r="G92" s="226"/>
      <c r="H92" s="195"/>
      <c r="I92" s="226"/>
      <c r="J92" s="195"/>
      <c r="K92" s="9"/>
      <c r="L92" s="9"/>
      <c r="M92" s="9"/>
      <c r="N92" s="80"/>
      <c r="O92" s="92">
        <f t="shared" si="0"/>
        <v>0</v>
      </c>
      <c r="P92" s="195"/>
      <c r="Q92" s="195"/>
      <c r="R92" s="195"/>
      <c r="S92" s="196"/>
      <c r="T92" s="196"/>
    </row>
    <row r="93" spans="1:20" s="20" customFormat="1">
      <c r="A93" s="153">
        <v>1</v>
      </c>
      <c r="B93" s="154" t="s">
        <v>74</v>
      </c>
      <c r="C93" s="154" t="s">
        <v>330</v>
      </c>
      <c r="D93" s="152" t="s">
        <v>331</v>
      </c>
      <c r="E93" s="238">
        <v>8.16</v>
      </c>
      <c r="F93" s="201">
        <f>H93+J93+R93</f>
        <v>32.0681372536</v>
      </c>
      <c r="G93" s="152">
        <v>0.7</v>
      </c>
      <c r="H93" s="195">
        <f t="shared" ref="H93" si="36">G93*$P$8/1000</f>
        <v>1.3212079999999999</v>
      </c>
      <c r="I93" s="152">
        <v>0.28000000000000003</v>
      </c>
      <c r="J93" s="195">
        <f t="shared" ref="J93" si="37">I93*$P$9/1000</f>
        <v>0.76691719999999997</v>
      </c>
      <c r="K93" s="9" t="s">
        <v>75</v>
      </c>
      <c r="L93" s="9" t="s">
        <v>36</v>
      </c>
      <c r="M93" s="9">
        <v>1.02</v>
      </c>
      <c r="N93" s="80">
        <v>26.478000000000002</v>
      </c>
      <c r="O93" s="92">
        <f t="shared" si="0"/>
        <v>27.007560000000002</v>
      </c>
      <c r="P93" s="195">
        <f>E93*F93</f>
        <v>261.67599998937601</v>
      </c>
      <c r="Q93" s="195">
        <f>SUM(O93:O96)</f>
        <v>27.007560000000002</v>
      </c>
      <c r="R93" s="195">
        <f>Q93*1.05*$R$14</f>
        <v>29.980012053600003</v>
      </c>
      <c r="S93" s="196"/>
      <c r="T93" s="196"/>
    </row>
    <row r="94" spans="1:20" s="20" customFormat="1">
      <c r="A94" s="153"/>
      <c r="B94" s="154"/>
      <c r="C94" s="154"/>
      <c r="D94" s="152"/>
      <c r="E94" s="238"/>
      <c r="F94" s="201"/>
      <c r="G94" s="152"/>
      <c r="H94" s="195"/>
      <c r="I94" s="152"/>
      <c r="J94" s="195"/>
      <c r="K94" s="9"/>
      <c r="L94" s="9"/>
      <c r="M94" s="9"/>
      <c r="N94" s="80"/>
      <c r="O94" s="92">
        <f t="shared" si="0"/>
        <v>0</v>
      </c>
      <c r="P94" s="195"/>
      <c r="Q94" s="195"/>
      <c r="R94" s="195"/>
      <c r="S94" s="196"/>
      <c r="T94" s="196"/>
    </row>
    <row r="95" spans="1:20" s="20" customFormat="1">
      <c r="A95" s="153"/>
      <c r="B95" s="154"/>
      <c r="C95" s="154"/>
      <c r="D95" s="152"/>
      <c r="E95" s="238"/>
      <c r="F95" s="201"/>
      <c r="G95" s="152"/>
      <c r="H95" s="195"/>
      <c r="I95" s="152"/>
      <c r="J95" s="195"/>
      <c r="K95" s="9"/>
      <c r="L95" s="9"/>
      <c r="M95" s="8"/>
      <c r="N95" s="80"/>
      <c r="O95" s="92">
        <f t="shared" si="0"/>
        <v>0</v>
      </c>
      <c r="P95" s="195"/>
      <c r="Q95" s="195"/>
      <c r="R95" s="195"/>
      <c r="S95" s="196"/>
      <c r="T95" s="196"/>
    </row>
    <row r="96" spans="1:20" s="20" customFormat="1" ht="12.75" customHeight="1">
      <c r="A96" s="153"/>
      <c r="B96" s="154"/>
      <c r="C96" s="154"/>
      <c r="D96" s="152"/>
      <c r="E96" s="238"/>
      <c r="F96" s="201"/>
      <c r="G96" s="152"/>
      <c r="H96" s="195"/>
      <c r="I96" s="152"/>
      <c r="J96" s="195"/>
      <c r="K96" s="9"/>
      <c r="L96" s="9"/>
      <c r="M96" s="9"/>
      <c r="N96" s="80"/>
      <c r="O96" s="92">
        <f t="shared" si="0"/>
        <v>0</v>
      </c>
      <c r="P96" s="195"/>
      <c r="Q96" s="195"/>
      <c r="R96" s="195"/>
      <c r="S96" s="196"/>
      <c r="T96" s="196"/>
    </row>
    <row r="97" spans="1:20" s="20" customFormat="1" ht="12.75" customHeight="1">
      <c r="A97" s="153">
        <v>2</v>
      </c>
      <c r="B97" s="227" t="s">
        <v>238</v>
      </c>
      <c r="C97" s="227" t="s">
        <v>332</v>
      </c>
      <c r="D97" s="152" t="s">
        <v>328</v>
      </c>
      <c r="E97" s="238">
        <v>8.16</v>
      </c>
      <c r="F97" s="201">
        <f>H97+J97+R97</f>
        <v>9.6565516896439991</v>
      </c>
      <c r="G97" s="231">
        <v>1.82</v>
      </c>
      <c r="H97" s="195">
        <f t="shared" ref="H97" si="38">G97*$P$8/1000</f>
        <v>3.4351408000000001</v>
      </c>
      <c r="I97" s="225">
        <v>0.41</v>
      </c>
      <c r="J97" s="195">
        <f t="shared" ref="J97" si="39">I97*$P$9/1000</f>
        <v>1.1229859</v>
      </c>
      <c r="K97" s="15" t="s">
        <v>96</v>
      </c>
      <c r="L97" s="9" t="s">
        <v>36</v>
      </c>
      <c r="M97" s="15">
        <v>0.97</v>
      </c>
      <c r="N97" s="80">
        <v>4.2709999999999999</v>
      </c>
      <c r="O97" s="92">
        <f t="shared" ref="O97:O352" si="40">M97*N97</f>
        <v>4.1428699999999994</v>
      </c>
      <c r="P97" s="195">
        <f>E97*F97</f>
        <v>78.797461787495038</v>
      </c>
      <c r="Q97" s="195">
        <f>SUM(O97:O100)</f>
        <v>4.5028699999999997</v>
      </c>
      <c r="R97" s="195">
        <f t="shared" ref="R97" si="41">Q97*1.02*1.05*$R$14</f>
        <v>5.0984249896439993</v>
      </c>
      <c r="S97" s="196"/>
      <c r="T97" s="196"/>
    </row>
    <row r="98" spans="1:20" s="20" customFormat="1" ht="12.75" customHeight="1">
      <c r="A98" s="153"/>
      <c r="B98" s="227"/>
      <c r="C98" s="227"/>
      <c r="D98" s="152"/>
      <c r="E98" s="238"/>
      <c r="F98" s="201"/>
      <c r="G98" s="231"/>
      <c r="H98" s="195"/>
      <c r="I98" s="225"/>
      <c r="J98" s="195"/>
      <c r="K98" s="15" t="s">
        <v>237</v>
      </c>
      <c r="L98" s="9" t="s">
        <v>36</v>
      </c>
      <c r="M98" s="15">
        <v>0.18</v>
      </c>
      <c r="N98" s="80">
        <v>2</v>
      </c>
      <c r="O98" s="92">
        <f t="shared" si="40"/>
        <v>0.36</v>
      </c>
      <c r="P98" s="195"/>
      <c r="Q98" s="195"/>
      <c r="R98" s="195"/>
      <c r="S98" s="196"/>
      <c r="T98" s="196"/>
    </row>
    <row r="99" spans="1:20" s="20" customFormat="1" ht="12.75" customHeight="1">
      <c r="A99" s="153"/>
      <c r="B99" s="227"/>
      <c r="C99" s="227"/>
      <c r="D99" s="152"/>
      <c r="E99" s="238"/>
      <c r="F99" s="201"/>
      <c r="G99" s="231"/>
      <c r="H99" s="195"/>
      <c r="I99" s="225"/>
      <c r="J99" s="195"/>
      <c r="K99" s="15"/>
      <c r="L99" s="15"/>
      <c r="M99" s="15"/>
      <c r="N99" s="80"/>
      <c r="O99" s="92">
        <f t="shared" si="40"/>
        <v>0</v>
      </c>
      <c r="P99" s="195"/>
      <c r="Q99" s="195"/>
      <c r="R99" s="195"/>
      <c r="S99" s="196"/>
      <c r="T99" s="196"/>
    </row>
    <row r="100" spans="1:20" s="20" customFormat="1" ht="12.75" customHeight="1">
      <c r="A100" s="153"/>
      <c r="B100" s="227"/>
      <c r="C100" s="227"/>
      <c r="D100" s="152"/>
      <c r="E100" s="238"/>
      <c r="F100" s="201"/>
      <c r="G100" s="231"/>
      <c r="H100" s="195"/>
      <c r="I100" s="225"/>
      <c r="J100" s="195"/>
      <c r="K100" s="9"/>
      <c r="L100" s="9"/>
      <c r="M100" s="9"/>
      <c r="N100" s="80"/>
      <c r="O100" s="92">
        <f t="shared" si="40"/>
        <v>0</v>
      </c>
      <c r="P100" s="195"/>
      <c r="Q100" s="195"/>
      <c r="R100" s="195"/>
      <c r="S100" s="196"/>
      <c r="T100" s="196"/>
    </row>
    <row r="101" spans="1:20" s="20" customFormat="1" ht="12.75" customHeight="1">
      <c r="A101" s="153">
        <v>3</v>
      </c>
      <c r="B101" s="154" t="s">
        <v>77</v>
      </c>
      <c r="C101" s="154" t="s">
        <v>333</v>
      </c>
      <c r="D101" s="152" t="s">
        <v>331</v>
      </c>
      <c r="E101" s="219">
        <v>40.799999999999997</v>
      </c>
      <c r="F101" s="201">
        <f>H101+J101+R101</f>
        <v>44.531224332500003</v>
      </c>
      <c r="G101" s="152">
        <v>2.12</v>
      </c>
      <c r="H101" s="195">
        <f t="shared" ref="H101" si="42">G101*$P$8/1000</f>
        <v>4.0013728000000004</v>
      </c>
      <c r="I101" s="152">
        <v>0.92</v>
      </c>
      <c r="J101" s="195">
        <f t="shared" ref="J101" si="43">I101*$P$9/1000</f>
        <v>2.5198707999999996</v>
      </c>
      <c r="K101" s="9" t="s">
        <v>78</v>
      </c>
      <c r="L101" s="9" t="s">
        <v>36</v>
      </c>
      <c r="M101" s="9">
        <v>1.0149999999999999</v>
      </c>
      <c r="N101" s="80">
        <v>29.817</v>
      </c>
      <c r="O101" s="92">
        <f t="shared" si="40"/>
        <v>30.264254999999999</v>
      </c>
      <c r="P101" s="195">
        <f>E101*F101</f>
        <v>1816.873952766</v>
      </c>
      <c r="Q101" s="195">
        <f>SUM(O101:O104)</f>
        <v>34.241375000000005</v>
      </c>
      <c r="R101" s="195">
        <f>Q101*1.05*$R$14</f>
        <v>38.009980732500004</v>
      </c>
      <c r="S101" s="196"/>
      <c r="T101" s="196"/>
    </row>
    <row r="102" spans="1:20" s="20" customFormat="1" ht="12.75" customHeight="1">
      <c r="A102" s="153"/>
      <c r="B102" s="154"/>
      <c r="C102" s="154"/>
      <c r="D102" s="152"/>
      <c r="E102" s="219"/>
      <c r="F102" s="201"/>
      <c r="G102" s="152"/>
      <c r="H102" s="195"/>
      <c r="I102" s="152"/>
      <c r="J102" s="195"/>
      <c r="K102" s="9" t="s">
        <v>79</v>
      </c>
      <c r="L102" s="9" t="s">
        <v>32</v>
      </c>
      <c r="M102" s="9">
        <v>0.70299999999999996</v>
      </c>
      <c r="N102" s="80">
        <v>3.5</v>
      </c>
      <c r="O102" s="92">
        <f t="shared" si="40"/>
        <v>2.4604999999999997</v>
      </c>
      <c r="P102" s="195"/>
      <c r="Q102" s="195"/>
      <c r="R102" s="195"/>
      <c r="S102" s="196"/>
      <c r="T102" s="196"/>
    </row>
    <row r="103" spans="1:20" s="20" customFormat="1" ht="12.75" customHeight="1">
      <c r="A103" s="153"/>
      <c r="B103" s="154"/>
      <c r="C103" s="154"/>
      <c r="D103" s="152"/>
      <c r="E103" s="219"/>
      <c r="F103" s="201"/>
      <c r="G103" s="152"/>
      <c r="H103" s="195"/>
      <c r="I103" s="152"/>
      <c r="J103" s="195"/>
      <c r="K103" s="9" t="s">
        <v>54</v>
      </c>
      <c r="L103" s="9" t="s">
        <v>76</v>
      </c>
      <c r="M103" s="8">
        <v>1.4E-2</v>
      </c>
      <c r="N103" s="80">
        <v>108.33</v>
      </c>
      <c r="O103" s="92">
        <f t="shared" si="40"/>
        <v>1.5166200000000001</v>
      </c>
      <c r="P103" s="195"/>
      <c r="Q103" s="195"/>
      <c r="R103" s="195"/>
      <c r="S103" s="196"/>
      <c r="T103" s="196"/>
    </row>
    <row r="104" spans="1:20" s="20" customFormat="1" ht="12.75" customHeight="1">
      <c r="A104" s="153"/>
      <c r="B104" s="154"/>
      <c r="C104" s="154"/>
      <c r="D104" s="152"/>
      <c r="E104" s="219"/>
      <c r="F104" s="201"/>
      <c r="G104" s="152"/>
      <c r="H104" s="195"/>
      <c r="I104" s="152"/>
      <c r="J104" s="195"/>
      <c r="K104" s="9"/>
      <c r="L104" s="9"/>
      <c r="M104" s="9"/>
      <c r="N104" s="80"/>
      <c r="O104" s="92">
        <f t="shared" si="40"/>
        <v>0</v>
      </c>
      <c r="P104" s="195"/>
      <c r="Q104" s="195"/>
      <c r="R104" s="195"/>
      <c r="S104" s="196"/>
      <c r="T104" s="196"/>
    </row>
    <row r="105" spans="1:20" s="20" customFormat="1" ht="12.75" customHeight="1">
      <c r="A105" s="153">
        <v>4</v>
      </c>
      <c r="B105" s="154" t="s">
        <v>80</v>
      </c>
      <c r="C105" s="154" t="s">
        <v>334</v>
      </c>
      <c r="D105" s="152" t="s">
        <v>331</v>
      </c>
      <c r="E105" s="219">
        <v>33.200000000000003</v>
      </c>
      <c r="F105" s="201">
        <f>H105+J105+R105</f>
        <v>31.409776200779998</v>
      </c>
      <c r="G105" s="152">
        <v>1.74</v>
      </c>
      <c r="H105" s="195">
        <f t="shared" ref="H105" si="44">G105*$P$8/1000</f>
        <v>3.2841456000000004</v>
      </c>
      <c r="I105" s="152">
        <v>0.69</v>
      </c>
      <c r="J105" s="195">
        <f t="shared" ref="J105" si="45">I105*$P$9/1000</f>
        <v>1.8899030999999997</v>
      </c>
      <c r="K105" s="9" t="s">
        <v>75</v>
      </c>
      <c r="L105" s="9" t="s">
        <v>36</v>
      </c>
      <c r="M105" s="9">
        <v>0.71</v>
      </c>
      <c r="N105" s="80">
        <v>26.478000000000002</v>
      </c>
      <c r="O105" s="92">
        <f t="shared" si="40"/>
        <v>18.799379999999999</v>
      </c>
      <c r="P105" s="195">
        <f>E105*F105</f>
        <v>1042.8045698658959</v>
      </c>
      <c r="Q105" s="195">
        <f>SUM(O105:O108)</f>
        <v>23.634512999999998</v>
      </c>
      <c r="R105" s="195">
        <f>Q105*1.05*$R$14</f>
        <v>26.235727500779998</v>
      </c>
      <c r="S105" s="196"/>
      <c r="T105" s="196"/>
    </row>
    <row r="106" spans="1:20" s="20" customFormat="1" ht="12.75" customHeight="1">
      <c r="A106" s="153"/>
      <c r="B106" s="154"/>
      <c r="C106" s="154"/>
      <c r="D106" s="152"/>
      <c r="E106" s="219"/>
      <c r="F106" s="201"/>
      <c r="G106" s="152"/>
      <c r="H106" s="195"/>
      <c r="I106" s="152"/>
      <c r="J106" s="195"/>
      <c r="K106" s="9" t="s">
        <v>79</v>
      </c>
      <c r="L106" s="9" t="s">
        <v>32</v>
      </c>
      <c r="M106" s="9">
        <v>0.91800000000000004</v>
      </c>
      <c r="N106" s="80">
        <v>3.5</v>
      </c>
      <c r="O106" s="92">
        <f t="shared" si="40"/>
        <v>3.2130000000000001</v>
      </c>
      <c r="P106" s="195"/>
      <c r="Q106" s="195"/>
      <c r="R106" s="195"/>
      <c r="S106" s="196"/>
      <c r="T106" s="196"/>
    </row>
    <row r="107" spans="1:20" s="20" customFormat="1" ht="12.75" customHeight="1">
      <c r="A107" s="153"/>
      <c r="B107" s="154"/>
      <c r="C107" s="154"/>
      <c r="D107" s="152"/>
      <c r="E107" s="219"/>
      <c r="F107" s="201"/>
      <c r="G107" s="152"/>
      <c r="H107" s="195"/>
      <c r="I107" s="152"/>
      <c r="J107" s="195"/>
      <c r="K107" s="9" t="s">
        <v>54</v>
      </c>
      <c r="L107" s="9" t="s">
        <v>76</v>
      </c>
      <c r="M107" s="8">
        <v>1.01E-2</v>
      </c>
      <c r="N107" s="80">
        <v>108.33</v>
      </c>
      <c r="O107" s="92">
        <f t="shared" si="40"/>
        <v>1.094133</v>
      </c>
      <c r="P107" s="195"/>
      <c r="Q107" s="195"/>
      <c r="R107" s="195"/>
      <c r="S107" s="196"/>
      <c r="T107" s="196"/>
    </row>
    <row r="108" spans="1:20" s="20" customFormat="1" ht="12.75" customHeight="1">
      <c r="A108" s="153"/>
      <c r="B108" s="154"/>
      <c r="C108" s="154"/>
      <c r="D108" s="152"/>
      <c r="E108" s="219"/>
      <c r="F108" s="201"/>
      <c r="G108" s="152"/>
      <c r="H108" s="195"/>
      <c r="I108" s="152"/>
      <c r="J108" s="195"/>
      <c r="K108" s="9" t="s">
        <v>82</v>
      </c>
      <c r="L108" s="9" t="s">
        <v>76</v>
      </c>
      <c r="M108" s="9">
        <v>0.44</v>
      </c>
      <c r="N108" s="80">
        <v>1.2</v>
      </c>
      <c r="O108" s="92">
        <f t="shared" si="40"/>
        <v>0.52800000000000002</v>
      </c>
      <c r="P108" s="195"/>
      <c r="Q108" s="195"/>
      <c r="R108" s="195"/>
      <c r="S108" s="196"/>
      <c r="T108" s="196"/>
    </row>
    <row r="109" spans="1:20" s="20" customFormat="1" ht="12.75" customHeight="1">
      <c r="A109" s="153">
        <v>5</v>
      </c>
      <c r="B109" s="154" t="s">
        <v>83</v>
      </c>
      <c r="C109" s="154" t="s">
        <v>335</v>
      </c>
      <c r="D109" s="152" t="s">
        <v>317</v>
      </c>
      <c r="E109" s="238">
        <v>1.732</v>
      </c>
      <c r="F109" s="201">
        <f>H109+J109+R109</f>
        <v>294.38791199999997</v>
      </c>
      <c r="G109" s="152"/>
      <c r="H109" s="195">
        <f t="shared" ref="H109" si="46">G109*$P$8/1000</f>
        <v>0</v>
      </c>
      <c r="I109" s="152"/>
      <c r="J109" s="195">
        <f t="shared" ref="J109" si="47">I109*$P$9/1000</f>
        <v>0</v>
      </c>
      <c r="K109" s="9" t="s">
        <v>68</v>
      </c>
      <c r="L109" s="9" t="s">
        <v>37</v>
      </c>
      <c r="M109" s="9">
        <v>1</v>
      </c>
      <c r="N109" s="80">
        <v>260</v>
      </c>
      <c r="O109" s="92">
        <f t="shared" si="40"/>
        <v>260</v>
      </c>
      <c r="P109" s="195">
        <f>E109*F109</f>
        <v>509.87986358399996</v>
      </c>
      <c r="Q109" s="195">
        <f>SUM(O109:O112)</f>
        <v>260</v>
      </c>
      <c r="R109" s="195">
        <f t="shared" ref="R109" si="48">Q109*1.02*1.05*$R$14</f>
        <v>294.38791199999997</v>
      </c>
      <c r="S109" s="196"/>
      <c r="T109" s="196"/>
    </row>
    <row r="110" spans="1:20" s="20" customFormat="1" ht="12.75" customHeight="1">
      <c r="A110" s="153"/>
      <c r="B110" s="154"/>
      <c r="C110" s="154"/>
      <c r="D110" s="152"/>
      <c r="E110" s="238"/>
      <c r="F110" s="201"/>
      <c r="G110" s="152"/>
      <c r="H110" s="195"/>
      <c r="I110" s="152"/>
      <c r="J110" s="195"/>
      <c r="K110" s="9"/>
      <c r="L110" s="9"/>
      <c r="M110" s="9"/>
      <c r="N110" s="80"/>
      <c r="O110" s="92">
        <f t="shared" si="40"/>
        <v>0</v>
      </c>
      <c r="P110" s="195"/>
      <c r="Q110" s="195"/>
      <c r="R110" s="195"/>
      <c r="S110" s="196"/>
      <c r="T110" s="196"/>
    </row>
    <row r="111" spans="1:20" s="20" customFormat="1" ht="12.75" customHeight="1">
      <c r="A111" s="153"/>
      <c r="B111" s="154"/>
      <c r="C111" s="154"/>
      <c r="D111" s="152"/>
      <c r="E111" s="238"/>
      <c r="F111" s="201"/>
      <c r="G111" s="152"/>
      <c r="H111" s="195"/>
      <c r="I111" s="152"/>
      <c r="J111" s="195"/>
      <c r="K111" s="9"/>
      <c r="L111" s="9"/>
      <c r="M111" s="10"/>
      <c r="N111" s="80"/>
      <c r="O111" s="92">
        <f t="shared" si="40"/>
        <v>0</v>
      </c>
      <c r="P111" s="195"/>
      <c r="Q111" s="195"/>
      <c r="R111" s="195"/>
      <c r="S111" s="196"/>
      <c r="T111" s="196"/>
    </row>
    <row r="112" spans="1:20" s="20" customFormat="1" ht="12.75" customHeight="1">
      <c r="A112" s="153"/>
      <c r="B112" s="154"/>
      <c r="C112" s="154"/>
      <c r="D112" s="152"/>
      <c r="E112" s="238"/>
      <c r="F112" s="201"/>
      <c r="G112" s="152"/>
      <c r="H112" s="195"/>
      <c r="I112" s="152"/>
      <c r="J112" s="195"/>
      <c r="K112" s="9"/>
      <c r="L112" s="9"/>
      <c r="M112" s="9"/>
      <c r="N112" s="80"/>
      <c r="O112" s="92">
        <f t="shared" si="40"/>
        <v>0</v>
      </c>
      <c r="P112" s="195"/>
      <c r="Q112" s="195"/>
      <c r="R112" s="195"/>
      <c r="S112" s="196"/>
      <c r="T112" s="196"/>
    </row>
    <row r="113" spans="1:20" s="20" customFormat="1" ht="12.75" customHeight="1">
      <c r="A113" s="153">
        <v>6</v>
      </c>
      <c r="B113" s="154" t="s">
        <v>83</v>
      </c>
      <c r="C113" s="154" t="s">
        <v>336</v>
      </c>
      <c r="D113" s="152" t="s">
        <v>317</v>
      </c>
      <c r="E113" s="238">
        <v>1.228</v>
      </c>
      <c r="F113" s="201">
        <f>H113+J113+R113</f>
        <v>610.16310580679999</v>
      </c>
      <c r="G113" s="152"/>
      <c r="H113" s="195">
        <f t="shared" ref="H113" si="49">G113*$P$8/1000</f>
        <v>0</v>
      </c>
      <c r="I113" s="152"/>
      <c r="J113" s="195">
        <f t="shared" ref="J113" si="50">I113*$P$9/1000</f>
        <v>0</v>
      </c>
      <c r="K113" s="9" t="s">
        <v>68</v>
      </c>
      <c r="L113" s="9" t="s">
        <v>37</v>
      </c>
      <c r="M113" s="9">
        <v>1</v>
      </c>
      <c r="N113" s="80">
        <v>538.88900000000001</v>
      </c>
      <c r="O113" s="92">
        <f t="shared" si="40"/>
        <v>538.88900000000001</v>
      </c>
      <c r="P113" s="195">
        <f>E113*F113</f>
        <v>749.28029393075042</v>
      </c>
      <c r="Q113" s="195">
        <f>SUM(O113:O116)</f>
        <v>538.88900000000001</v>
      </c>
      <c r="R113" s="195">
        <f t="shared" ref="R113" si="51">Q113*1.02*1.05*$R$14</f>
        <v>610.16310580679999</v>
      </c>
      <c r="S113" s="196"/>
      <c r="T113" s="196"/>
    </row>
    <row r="114" spans="1:20" s="20" customFormat="1" ht="12.75" customHeight="1">
      <c r="A114" s="153"/>
      <c r="B114" s="154"/>
      <c r="C114" s="154"/>
      <c r="D114" s="152"/>
      <c r="E114" s="238"/>
      <c r="F114" s="201"/>
      <c r="G114" s="152"/>
      <c r="H114" s="195"/>
      <c r="I114" s="152"/>
      <c r="J114" s="195"/>
      <c r="K114" s="9"/>
      <c r="L114" s="9"/>
      <c r="M114" s="9"/>
      <c r="N114" s="80"/>
      <c r="O114" s="92">
        <f t="shared" si="40"/>
        <v>0</v>
      </c>
      <c r="P114" s="195"/>
      <c r="Q114" s="195"/>
      <c r="R114" s="195"/>
      <c r="S114" s="196"/>
      <c r="T114" s="196"/>
    </row>
    <row r="115" spans="1:20" s="20" customFormat="1" ht="12.75" customHeight="1">
      <c r="A115" s="153"/>
      <c r="B115" s="154"/>
      <c r="C115" s="154"/>
      <c r="D115" s="152"/>
      <c r="E115" s="238"/>
      <c r="F115" s="201"/>
      <c r="G115" s="152"/>
      <c r="H115" s="195"/>
      <c r="I115" s="152"/>
      <c r="J115" s="195"/>
      <c r="K115" s="9"/>
      <c r="L115" s="9"/>
      <c r="M115" s="10"/>
      <c r="N115" s="80"/>
      <c r="O115" s="92">
        <f t="shared" si="40"/>
        <v>0</v>
      </c>
      <c r="P115" s="195"/>
      <c r="Q115" s="195"/>
      <c r="R115" s="195"/>
      <c r="S115" s="196"/>
      <c r="T115" s="196"/>
    </row>
    <row r="116" spans="1:20" s="20" customFormat="1" ht="12.75" customHeight="1">
      <c r="A116" s="153"/>
      <c r="B116" s="154"/>
      <c r="C116" s="154"/>
      <c r="D116" s="152"/>
      <c r="E116" s="238"/>
      <c r="F116" s="201"/>
      <c r="G116" s="152"/>
      <c r="H116" s="195"/>
      <c r="I116" s="152"/>
      <c r="J116" s="195"/>
      <c r="K116" s="9"/>
      <c r="L116" s="9"/>
      <c r="M116" s="9"/>
      <c r="N116" s="80"/>
      <c r="O116" s="92">
        <f t="shared" si="40"/>
        <v>0</v>
      </c>
      <c r="P116" s="195"/>
      <c r="Q116" s="195"/>
      <c r="R116" s="195"/>
      <c r="S116" s="196"/>
      <c r="T116" s="196"/>
    </row>
    <row r="117" spans="1:20" s="20" customFormat="1" ht="12.75" customHeight="1">
      <c r="A117" s="153">
        <v>7</v>
      </c>
      <c r="B117" s="154" t="s">
        <v>239</v>
      </c>
      <c r="C117" s="154" t="s">
        <v>337</v>
      </c>
      <c r="D117" s="152" t="s">
        <v>313</v>
      </c>
      <c r="E117" s="219">
        <v>42.3</v>
      </c>
      <c r="F117" s="201">
        <f>H117+J117+R117</f>
        <v>1.117275405632</v>
      </c>
      <c r="G117" s="152">
        <v>9.8799999999999999E-2</v>
      </c>
      <c r="H117" s="195">
        <f t="shared" ref="H117" si="52">G117*$P$8/1000</f>
        <v>0.186479072</v>
      </c>
      <c r="I117" s="152">
        <v>3.5999999999999999E-3</v>
      </c>
      <c r="J117" s="195">
        <f t="shared" ref="J117" si="53">I117*$P$9/1000</f>
        <v>9.8603639999999982E-3</v>
      </c>
      <c r="K117" s="9" t="s">
        <v>73</v>
      </c>
      <c r="L117" s="9" t="s">
        <v>36</v>
      </c>
      <c r="M117" s="9">
        <v>2.0400000000000001E-2</v>
      </c>
      <c r="N117" s="80">
        <v>26.4</v>
      </c>
      <c r="O117" s="92">
        <f t="shared" si="40"/>
        <v>0.53856000000000004</v>
      </c>
      <c r="P117" s="195">
        <f>E117*F117</f>
        <v>47.2607496582336</v>
      </c>
      <c r="Q117" s="195">
        <f>SUM(O117:O120)</f>
        <v>0.81336000000000008</v>
      </c>
      <c r="R117" s="195">
        <f t="shared" ref="R117" si="54">Q117*1.02*1.05*$R$14</f>
        <v>0.92093596963200008</v>
      </c>
      <c r="S117" s="196"/>
      <c r="T117" s="196"/>
    </row>
    <row r="118" spans="1:20" s="20" customFormat="1" ht="12.75" customHeight="1">
      <c r="A118" s="153"/>
      <c r="B118" s="154"/>
      <c r="C118" s="154"/>
      <c r="D118" s="152"/>
      <c r="E118" s="219"/>
      <c r="F118" s="201"/>
      <c r="G118" s="152"/>
      <c r="H118" s="195"/>
      <c r="I118" s="152"/>
      <c r="J118" s="195"/>
      <c r="K118" s="9" t="s">
        <v>240</v>
      </c>
      <c r="L118" s="9" t="s">
        <v>38</v>
      </c>
      <c r="M118" s="9">
        <v>0.6</v>
      </c>
      <c r="N118" s="80">
        <v>0.45800000000000002</v>
      </c>
      <c r="O118" s="92">
        <f t="shared" si="40"/>
        <v>0.27479999999999999</v>
      </c>
      <c r="P118" s="195"/>
      <c r="Q118" s="195"/>
      <c r="R118" s="195"/>
      <c r="S118" s="196"/>
      <c r="T118" s="196"/>
    </row>
    <row r="119" spans="1:20" s="20" customFormat="1" ht="12.75" customHeight="1">
      <c r="A119" s="153"/>
      <c r="B119" s="154"/>
      <c r="C119" s="154"/>
      <c r="D119" s="152"/>
      <c r="E119" s="219"/>
      <c r="F119" s="201"/>
      <c r="G119" s="152"/>
      <c r="H119" s="195"/>
      <c r="I119" s="152"/>
      <c r="J119" s="195"/>
      <c r="K119" s="9"/>
      <c r="L119" s="80"/>
      <c r="M119" s="9"/>
      <c r="N119" s="80"/>
      <c r="O119" s="92">
        <f t="shared" si="40"/>
        <v>0</v>
      </c>
      <c r="P119" s="195"/>
      <c r="Q119" s="195"/>
      <c r="R119" s="195"/>
      <c r="S119" s="196"/>
      <c r="T119" s="196"/>
    </row>
    <row r="120" spans="1:20" s="20" customFormat="1" ht="12.75" customHeight="1">
      <c r="A120" s="153"/>
      <c r="B120" s="154"/>
      <c r="C120" s="154"/>
      <c r="D120" s="152"/>
      <c r="E120" s="219"/>
      <c r="F120" s="201"/>
      <c r="G120" s="152"/>
      <c r="H120" s="195"/>
      <c r="I120" s="152"/>
      <c r="J120" s="195"/>
      <c r="K120" s="9"/>
      <c r="L120" s="9"/>
      <c r="M120" s="9"/>
      <c r="N120" s="80"/>
      <c r="O120" s="92">
        <f t="shared" si="40"/>
        <v>0</v>
      </c>
      <c r="P120" s="195"/>
      <c r="Q120" s="195"/>
      <c r="R120" s="195"/>
      <c r="S120" s="196"/>
      <c r="T120" s="196"/>
    </row>
    <row r="121" spans="1:20" s="20" customFormat="1" ht="12.75" customHeight="1">
      <c r="A121" s="153">
        <v>8</v>
      </c>
      <c r="B121" s="154" t="s">
        <v>84</v>
      </c>
      <c r="C121" s="154" t="s">
        <v>338</v>
      </c>
      <c r="D121" s="152" t="s">
        <v>313</v>
      </c>
      <c r="E121" s="225">
        <v>408</v>
      </c>
      <c r="F121" s="201">
        <f>H121+J121+R121</f>
        <v>0.74275838360000002</v>
      </c>
      <c r="G121" s="155">
        <v>0.14499999999999999</v>
      </c>
      <c r="H121" s="195">
        <f t="shared" ref="H121" si="55">G121*$P$8/1000</f>
        <v>0.27367879999999994</v>
      </c>
      <c r="I121" s="152">
        <v>1.4999999999999999E-2</v>
      </c>
      <c r="J121" s="195">
        <f t="shared" ref="J121" si="56">I121*$P$9/1000</f>
        <v>4.1084849999999999E-2</v>
      </c>
      <c r="K121" s="9" t="s">
        <v>85</v>
      </c>
      <c r="L121" s="9" t="s">
        <v>38</v>
      </c>
      <c r="M121" s="9">
        <v>2.4</v>
      </c>
      <c r="N121" s="80">
        <v>0.1575</v>
      </c>
      <c r="O121" s="92">
        <f t="shared" si="40"/>
        <v>0.378</v>
      </c>
      <c r="P121" s="195">
        <f>E121*F121</f>
        <v>303.04542050880002</v>
      </c>
      <c r="Q121" s="195">
        <f>SUM(O121:O124)</f>
        <v>0.378</v>
      </c>
      <c r="R121" s="195">
        <f t="shared" ref="R121" si="57">Q121*1.02*1.05*$R$14</f>
        <v>0.42799473360000001</v>
      </c>
      <c r="S121" s="196"/>
      <c r="T121" s="196"/>
    </row>
    <row r="122" spans="1:20" s="20" customFormat="1" ht="12.75" customHeight="1">
      <c r="A122" s="153"/>
      <c r="B122" s="154"/>
      <c r="C122" s="154"/>
      <c r="D122" s="152"/>
      <c r="E122" s="225"/>
      <c r="F122" s="201"/>
      <c r="G122" s="156"/>
      <c r="H122" s="195"/>
      <c r="I122" s="152"/>
      <c r="J122" s="195"/>
      <c r="K122" s="9"/>
      <c r="L122" s="9"/>
      <c r="M122" s="9"/>
      <c r="N122" s="80"/>
      <c r="O122" s="92">
        <f t="shared" si="40"/>
        <v>0</v>
      </c>
      <c r="P122" s="195"/>
      <c r="Q122" s="195"/>
      <c r="R122" s="195"/>
      <c r="S122" s="196"/>
      <c r="T122" s="196"/>
    </row>
    <row r="123" spans="1:20" s="20" customFormat="1" ht="12.75" customHeight="1">
      <c r="A123" s="153"/>
      <c r="B123" s="154"/>
      <c r="C123" s="154"/>
      <c r="D123" s="152"/>
      <c r="E123" s="225"/>
      <c r="F123" s="201"/>
      <c r="G123" s="156"/>
      <c r="H123" s="195"/>
      <c r="I123" s="152"/>
      <c r="J123" s="195"/>
      <c r="K123" s="9"/>
      <c r="L123" s="9"/>
      <c r="M123" s="10"/>
      <c r="N123" s="81"/>
      <c r="O123" s="92">
        <f t="shared" si="40"/>
        <v>0</v>
      </c>
      <c r="P123" s="195"/>
      <c r="Q123" s="195"/>
      <c r="R123" s="195"/>
      <c r="S123" s="196"/>
      <c r="T123" s="196"/>
    </row>
    <row r="124" spans="1:20" s="20" customFormat="1" ht="12.75" customHeight="1">
      <c r="A124" s="153"/>
      <c r="B124" s="154"/>
      <c r="C124" s="154"/>
      <c r="D124" s="152"/>
      <c r="E124" s="225"/>
      <c r="F124" s="201"/>
      <c r="G124" s="157"/>
      <c r="H124" s="195"/>
      <c r="I124" s="152"/>
      <c r="J124" s="195"/>
      <c r="K124" s="9"/>
      <c r="L124" s="9"/>
      <c r="M124" s="9"/>
      <c r="N124" s="80"/>
      <c r="O124" s="92">
        <f t="shared" si="40"/>
        <v>0</v>
      </c>
      <c r="P124" s="195"/>
      <c r="Q124" s="195"/>
      <c r="R124" s="195"/>
      <c r="S124" s="196"/>
      <c r="T124" s="196"/>
    </row>
    <row r="125" spans="1:20" s="1" customFormat="1" ht="12.75" customHeight="1">
      <c r="A125" s="177"/>
      <c r="B125" s="180"/>
      <c r="C125" s="183" t="s">
        <v>309</v>
      </c>
      <c r="D125" s="197"/>
      <c r="E125" s="169"/>
      <c r="F125" s="189">
        <f>H125+J125+R125</f>
        <v>3.2200669999999998</v>
      </c>
      <c r="G125" s="192">
        <v>0.4</v>
      </c>
      <c r="H125" s="172">
        <f>G125*$P$8/1000</f>
        <v>0.75497600000000009</v>
      </c>
      <c r="I125" s="169">
        <v>0.9</v>
      </c>
      <c r="J125" s="172">
        <f>I125*$P$9/1000</f>
        <v>2.4650909999999997</v>
      </c>
      <c r="K125" s="52"/>
      <c r="L125" s="52"/>
      <c r="M125" s="52"/>
      <c r="N125" s="53"/>
      <c r="O125" s="54">
        <f t="shared" si="40"/>
        <v>0</v>
      </c>
      <c r="P125" s="172">
        <f>E125*F125</f>
        <v>0</v>
      </c>
      <c r="Q125" s="172">
        <f>SUM(O125:O128)</f>
        <v>0</v>
      </c>
      <c r="R125" s="172">
        <f>Q125*1.02*1.05*$R$14</f>
        <v>0</v>
      </c>
      <c r="S125" s="175"/>
      <c r="T125" s="176">
        <f>SUM(T93:T124)</f>
        <v>0</v>
      </c>
    </row>
    <row r="126" spans="1:20" s="1" customFormat="1" ht="12.75" customHeight="1">
      <c r="A126" s="178"/>
      <c r="B126" s="181"/>
      <c r="C126" s="184"/>
      <c r="D126" s="198"/>
      <c r="E126" s="170"/>
      <c r="F126" s="190"/>
      <c r="G126" s="193"/>
      <c r="H126" s="173"/>
      <c r="I126" s="170"/>
      <c r="J126" s="173"/>
      <c r="K126" s="52"/>
      <c r="L126" s="52"/>
      <c r="M126" s="52"/>
      <c r="N126" s="53"/>
      <c r="O126" s="54">
        <f t="shared" si="40"/>
        <v>0</v>
      </c>
      <c r="P126" s="173"/>
      <c r="Q126" s="173"/>
      <c r="R126" s="173"/>
      <c r="S126" s="175"/>
      <c r="T126" s="176"/>
    </row>
    <row r="127" spans="1:20" s="1" customFormat="1" ht="12.75" customHeight="1">
      <c r="A127" s="178"/>
      <c r="B127" s="181"/>
      <c r="C127" s="184"/>
      <c r="D127" s="198"/>
      <c r="E127" s="170"/>
      <c r="F127" s="190"/>
      <c r="G127" s="193"/>
      <c r="H127" s="173"/>
      <c r="I127" s="170"/>
      <c r="J127" s="173"/>
      <c r="K127" s="52"/>
      <c r="L127" s="52"/>
      <c r="M127" s="52"/>
      <c r="N127" s="53"/>
      <c r="O127" s="54">
        <f t="shared" si="40"/>
        <v>0</v>
      </c>
      <c r="P127" s="173"/>
      <c r="Q127" s="173"/>
      <c r="R127" s="173"/>
      <c r="S127" s="175"/>
      <c r="T127" s="176"/>
    </row>
    <row r="128" spans="1:20" s="1" customFormat="1" ht="12.75" customHeight="1">
      <c r="A128" s="179"/>
      <c r="B128" s="182"/>
      <c r="C128" s="185"/>
      <c r="D128" s="199"/>
      <c r="E128" s="171"/>
      <c r="F128" s="191"/>
      <c r="G128" s="194"/>
      <c r="H128" s="174"/>
      <c r="I128" s="171"/>
      <c r="J128" s="174"/>
      <c r="K128" s="52"/>
      <c r="L128" s="52"/>
      <c r="M128" s="52"/>
      <c r="N128" s="53"/>
      <c r="O128" s="54">
        <f t="shared" si="40"/>
        <v>0</v>
      </c>
      <c r="P128" s="174"/>
      <c r="Q128" s="174"/>
      <c r="R128" s="174"/>
      <c r="S128" s="175"/>
      <c r="T128" s="176"/>
    </row>
    <row r="129" spans="1:20" s="1" customFormat="1" ht="12.75" customHeight="1">
      <c r="A129" s="177"/>
      <c r="B129" s="180"/>
      <c r="C129" s="183" t="s">
        <v>310</v>
      </c>
      <c r="D129" s="186" t="s">
        <v>528</v>
      </c>
      <c r="E129" s="176">
        <v>5.08</v>
      </c>
      <c r="F129" s="189">
        <f>H129+J129+R129</f>
        <v>7.8464969999999994</v>
      </c>
      <c r="G129" s="192">
        <v>1.4</v>
      </c>
      <c r="H129" s="172">
        <f>G129*$P$8/1000</f>
        <v>2.6424159999999999</v>
      </c>
      <c r="I129" s="169">
        <v>1.9</v>
      </c>
      <c r="J129" s="172">
        <f>I129*$P$9/1000</f>
        <v>5.2040809999999995</v>
      </c>
      <c r="K129" s="52"/>
      <c r="L129" s="52"/>
      <c r="M129" s="52"/>
      <c r="N129" s="53"/>
      <c r="O129" s="54">
        <f t="shared" si="40"/>
        <v>0</v>
      </c>
      <c r="P129" s="172">
        <f>E129*F129</f>
        <v>39.860204759999995</v>
      </c>
      <c r="Q129" s="172">
        <f>SUM(O129:O132)</f>
        <v>0</v>
      </c>
      <c r="R129" s="172">
        <f>Q129*1.02*1.05*$R$14</f>
        <v>0</v>
      </c>
      <c r="S129" s="175"/>
      <c r="T129" s="159"/>
    </row>
    <row r="130" spans="1:20" s="1" customFormat="1" ht="12.75" customHeight="1">
      <c r="A130" s="178"/>
      <c r="B130" s="181"/>
      <c r="C130" s="184"/>
      <c r="D130" s="187"/>
      <c r="E130" s="176"/>
      <c r="F130" s="190"/>
      <c r="G130" s="193"/>
      <c r="H130" s="173"/>
      <c r="I130" s="170"/>
      <c r="J130" s="173"/>
      <c r="K130" s="52"/>
      <c r="L130" s="52"/>
      <c r="M130" s="52"/>
      <c r="N130" s="53"/>
      <c r="O130" s="54">
        <f t="shared" si="40"/>
        <v>0</v>
      </c>
      <c r="P130" s="173"/>
      <c r="Q130" s="173"/>
      <c r="R130" s="173"/>
      <c r="S130" s="175"/>
      <c r="T130" s="159"/>
    </row>
    <row r="131" spans="1:20" s="1" customFormat="1" ht="12.75" customHeight="1">
      <c r="A131" s="178"/>
      <c r="B131" s="181"/>
      <c r="C131" s="184"/>
      <c r="D131" s="187"/>
      <c r="E131" s="176"/>
      <c r="F131" s="190"/>
      <c r="G131" s="193"/>
      <c r="H131" s="173"/>
      <c r="I131" s="170"/>
      <c r="J131" s="173"/>
      <c r="K131" s="52"/>
      <c r="L131" s="52"/>
      <c r="M131" s="52"/>
      <c r="N131" s="53"/>
      <c r="O131" s="54">
        <f t="shared" si="40"/>
        <v>0</v>
      </c>
      <c r="P131" s="173"/>
      <c r="Q131" s="173"/>
      <c r="R131" s="173"/>
      <c r="S131" s="175"/>
      <c r="T131" s="159"/>
    </row>
    <row r="132" spans="1:20" s="1" customFormat="1" ht="12.75" customHeight="1">
      <c r="A132" s="179"/>
      <c r="B132" s="182"/>
      <c r="C132" s="185"/>
      <c r="D132" s="188"/>
      <c r="E132" s="176"/>
      <c r="F132" s="191"/>
      <c r="G132" s="194"/>
      <c r="H132" s="174"/>
      <c r="I132" s="171"/>
      <c r="J132" s="174"/>
      <c r="K132" s="52"/>
      <c r="L132" s="52"/>
      <c r="M132" s="52"/>
      <c r="N132" s="53"/>
      <c r="O132" s="54">
        <f t="shared" si="40"/>
        <v>0</v>
      </c>
      <c r="P132" s="174"/>
      <c r="Q132" s="174"/>
      <c r="R132" s="174"/>
      <c r="S132" s="175"/>
      <c r="T132" s="159"/>
    </row>
    <row r="133" spans="1:20" s="20" customFormat="1" ht="12.75" customHeight="1">
      <c r="A133" s="153"/>
      <c r="B133" s="154"/>
      <c r="C133" s="307" t="s">
        <v>339</v>
      </c>
      <c r="D133" s="152"/>
      <c r="E133" s="200"/>
      <c r="F133" s="201">
        <f>H133+J133+R133</f>
        <v>0</v>
      </c>
      <c r="G133" s="155"/>
      <c r="H133" s="195">
        <f t="shared" ref="H133" si="58">G133*$P$8/1000</f>
        <v>0</v>
      </c>
      <c r="I133" s="219"/>
      <c r="J133" s="195">
        <f t="shared" ref="J133" si="59">I133*$P$9/1000</f>
        <v>0</v>
      </c>
      <c r="K133" s="9"/>
      <c r="L133" s="9"/>
      <c r="M133" s="9"/>
      <c r="N133" s="80"/>
      <c r="O133" s="92">
        <f t="shared" si="40"/>
        <v>0</v>
      </c>
      <c r="P133" s="195">
        <f>E133*F133</f>
        <v>0</v>
      </c>
      <c r="Q133" s="195">
        <f>SUM(O133:O136)</f>
        <v>0</v>
      </c>
      <c r="R133" s="195">
        <f t="shared" ref="R133" si="60">Q133*1.02*1.05*$R$14</f>
        <v>0</v>
      </c>
      <c r="S133" s="196"/>
      <c r="T133" s="196"/>
    </row>
    <row r="134" spans="1:20" s="20" customFormat="1" ht="12.75" customHeight="1">
      <c r="A134" s="153"/>
      <c r="B134" s="154"/>
      <c r="C134" s="284"/>
      <c r="D134" s="152"/>
      <c r="E134" s="200"/>
      <c r="F134" s="201"/>
      <c r="G134" s="156"/>
      <c r="H134" s="195"/>
      <c r="I134" s="219"/>
      <c r="J134" s="195"/>
      <c r="K134" s="9"/>
      <c r="L134" s="9"/>
      <c r="M134" s="9"/>
      <c r="N134" s="80"/>
      <c r="O134" s="92">
        <f t="shared" si="40"/>
        <v>0</v>
      </c>
      <c r="P134" s="195"/>
      <c r="Q134" s="195"/>
      <c r="R134" s="195"/>
      <c r="S134" s="196"/>
      <c r="T134" s="196"/>
    </row>
    <row r="135" spans="1:20" s="20" customFormat="1" ht="12.75" customHeight="1">
      <c r="A135" s="153"/>
      <c r="B135" s="154"/>
      <c r="C135" s="284"/>
      <c r="D135" s="152"/>
      <c r="E135" s="200"/>
      <c r="F135" s="201"/>
      <c r="G135" s="156"/>
      <c r="H135" s="195"/>
      <c r="I135" s="219"/>
      <c r="J135" s="195"/>
      <c r="K135" s="9"/>
      <c r="L135" s="9"/>
      <c r="M135" s="10"/>
      <c r="N135" s="80"/>
      <c r="O135" s="92">
        <f t="shared" si="40"/>
        <v>0</v>
      </c>
      <c r="P135" s="195"/>
      <c r="Q135" s="195"/>
      <c r="R135" s="195"/>
      <c r="S135" s="196"/>
      <c r="T135" s="196"/>
    </row>
    <row r="136" spans="1:20" s="20" customFormat="1" ht="12.75" customHeight="1">
      <c r="A136" s="153"/>
      <c r="B136" s="154"/>
      <c r="C136" s="285"/>
      <c r="D136" s="152"/>
      <c r="E136" s="200"/>
      <c r="F136" s="201"/>
      <c r="G136" s="157"/>
      <c r="H136" s="195"/>
      <c r="I136" s="219"/>
      <c r="J136" s="195"/>
      <c r="K136" s="9"/>
      <c r="L136" s="9"/>
      <c r="M136" s="9"/>
      <c r="N136" s="80"/>
      <c r="O136" s="92">
        <f t="shared" si="40"/>
        <v>0</v>
      </c>
      <c r="P136" s="195"/>
      <c r="Q136" s="195"/>
      <c r="R136" s="195"/>
      <c r="S136" s="196"/>
      <c r="T136" s="196"/>
    </row>
    <row r="137" spans="1:20" s="20" customFormat="1" ht="12.75" customHeight="1">
      <c r="A137" s="153">
        <v>1</v>
      </c>
      <c r="B137" s="154" t="s">
        <v>86</v>
      </c>
      <c r="C137" s="154" t="s">
        <v>340</v>
      </c>
      <c r="D137" s="152" t="s">
        <v>316</v>
      </c>
      <c r="E137" s="219">
        <v>13.1</v>
      </c>
      <c r="F137" s="201">
        <f>H137+J137+R137</f>
        <v>75.443026612359986</v>
      </c>
      <c r="G137" s="152">
        <v>7.43</v>
      </c>
      <c r="H137" s="195">
        <f t="shared" ref="H137" si="61">G137*$P$8/1000</f>
        <v>14.0236792</v>
      </c>
      <c r="I137" s="152">
        <v>3.36</v>
      </c>
      <c r="J137" s="195">
        <f t="shared" ref="J137" si="62">I137*$P$9/1000</f>
        <v>9.2030063999999978</v>
      </c>
      <c r="K137" s="9" t="s">
        <v>78</v>
      </c>
      <c r="L137" s="9" t="s">
        <v>36</v>
      </c>
      <c r="M137" s="9">
        <v>1.0149999999999999</v>
      </c>
      <c r="N137" s="80">
        <v>29.817</v>
      </c>
      <c r="O137" s="92">
        <f t="shared" si="40"/>
        <v>30.264254999999999</v>
      </c>
      <c r="P137" s="195">
        <f>E137*F137</f>
        <v>988.30364862191584</v>
      </c>
      <c r="Q137" s="195">
        <f>SUM(O137:O140)</f>
        <v>47.039205999999993</v>
      </c>
      <c r="R137" s="195">
        <f>Q137*1.05*$R$14</f>
        <v>52.21634101235999</v>
      </c>
      <c r="S137" s="219"/>
      <c r="T137" s="196"/>
    </row>
    <row r="138" spans="1:20" s="20" customFormat="1" ht="12.75" customHeight="1">
      <c r="A138" s="153"/>
      <c r="B138" s="154"/>
      <c r="C138" s="154"/>
      <c r="D138" s="152"/>
      <c r="E138" s="219"/>
      <c r="F138" s="201"/>
      <c r="G138" s="152"/>
      <c r="H138" s="195"/>
      <c r="I138" s="152"/>
      <c r="J138" s="195"/>
      <c r="K138" s="9" t="s">
        <v>79</v>
      </c>
      <c r="L138" s="9" t="s">
        <v>32</v>
      </c>
      <c r="M138" s="9">
        <v>2.42</v>
      </c>
      <c r="N138" s="80">
        <v>3.5</v>
      </c>
      <c r="O138" s="92">
        <f t="shared" si="40"/>
        <v>8.4699999999999989</v>
      </c>
      <c r="P138" s="195"/>
      <c r="Q138" s="195"/>
      <c r="R138" s="195"/>
      <c r="S138" s="219"/>
      <c r="T138" s="196"/>
    </row>
    <row r="139" spans="1:20" s="20" customFormat="1" ht="12.75" customHeight="1">
      <c r="A139" s="153"/>
      <c r="B139" s="154"/>
      <c r="C139" s="154"/>
      <c r="D139" s="152"/>
      <c r="E139" s="219"/>
      <c r="F139" s="201"/>
      <c r="G139" s="152"/>
      <c r="H139" s="195"/>
      <c r="I139" s="152"/>
      <c r="J139" s="195"/>
      <c r="K139" s="9" t="s">
        <v>54</v>
      </c>
      <c r="L139" s="9" t="s">
        <v>42</v>
      </c>
      <c r="M139" s="8">
        <v>6.4699999999999994E-2</v>
      </c>
      <c r="N139" s="80">
        <v>108.33</v>
      </c>
      <c r="O139" s="92">
        <f t="shared" si="40"/>
        <v>7.0089509999999988</v>
      </c>
      <c r="P139" s="195"/>
      <c r="Q139" s="195"/>
      <c r="R139" s="195"/>
      <c r="S139" s="219"/>
      <c r="T139" s="196"/>
    </row>
    <row r="140" spans="1:20" s="20" customFormat="1" ht="12.75" customHeight="1">
      <c r="A140" s="153"/>
      <c r="B140" s="154"/>
      <c r="C140" s="154"/>
      <c r="D140" s="152"/>
      <c r="E140" s="219"/>
      <c r="F140" s="201"/>
      <c r="G140" s="152"/>
      <c r="H140" s="195"/>
      <c r="I140" s="152"/>
      <c r="J140" s="195"/>
      <c r="K140" s="9" t="s">
        <v>87</v>
      </c>
      <c r="L140" s="9" t="s">
        <v>38</v>
      </c>
      <c r="M140" s="9">
        <v>1.5</v>
      </c>
      <c r="N140" s="80">
        <v>0.86399999999999999</v>
      </c>
      <c r="O140" s="92">
        <f t="shared" si="40"/>
        <v>1.296</v>
      </c>
      <c r="P140" s="195"/>
      <c r="Q140" s="195"/>
      <c r="R140" s="195"/>
      <c r="S140" s="219"/>
      <c r="T140" s="196"/>
    </row>
    <row r="141" spans="1:20" s="20" customFormat="1" ht="12.75" customHeight="1">
      <c r="A141" s="153">
        <v>2</v>
      </c>
      <c r="B141" s="154" t="s">
        <v>83</v>
      </c>
      <c r="C141" s="154" t="s">
        <v>335</v>
      </c>
      <c r="D141" s="152" t="s">
        <v>317</v>
      </c>
      <c r="E141" s="238">
        <v>1.5740000000000001</v>
      </c>
      <c r="F141" s="201">
        <f>H141+J141+R141</f>
        <v>294.38791199999997</v>
      </c>
      <c r="G141" s="152"/>
      <c r="H141" s="195">
        <f t="shared" ref="H141" si="63">G141*$P$8/1000</f>
        <v>0</v>
      </c>
      <c r="I141" s="152"/>
      <c r="J141" s="195">
        <f t="shared" ref="J141" si="64">I141*$P$9/1000</f>
        <v>0</v>
      </c>
      <c r="K141" s="9" t="s">
        <v>68</v>
      </c>
      <c r="L141" s="9" t="s">
        <v>37</v>
      </c>
      <c r="M141" s="9">
        <v>1</v>
      </c>
      <c r="N141" s="80">
        <v>260</v>
      </c>
      <c r="O141" s="92">
        <f t="shared" si="40"/>
        <v>260</v>
      </c>
      <c r="P141" s="195">
        <f>E141*F141</f>
        <v>463.36657348799997</v>
      </c>
      <c r="Q141" s="195">
        <f>SUM(O141:O144)</f>
        <v>260</v>
      </c>
      <c r="R141" s="195">
        <f t="shared" ref="R141" si="65">Q141*1.02*1.05*$R$14</f>
        <v>294.38791199999997</v>
      </c>
      <c r="S141" s="238"/>
      <c r="T141" s="196"/>
    </row>
    <row r="142" spans="1:20" s="20" customFormat="1" ht="12.75" customHeight="1">
      <c r="A142" s="153"/>
      <c r="B142" s="154"/>
      <c r="C142" s="154"/>
      <c r="D142" s="152"/>
      <c r="E142" s="238"/>
      <c r="F142" s="201"/>
      <c r="G142" s="152"/>
      <c r="H142" s="195"/>
      <c r="I142" s="152"/>
      <c r="J142" s="195"/>
      <c r="K142" s="9"/>
      <c r="L142" s="9"/>
      <c r="M142" s="9"/>
      <c r="N142" s="80"/>
      <c r="O142" s="92">
        <f t="shared" si="40"/>
        <v>0</v>
      </c>
      <c r="P142" s="195"/>
      <c r="Q142" s="195"/>
      <c r="R142" s="195"/>
      <c r="S142" s="238"/>
      <c r="T142" s="196"/>
    </row>
    <row r="143" spans="1:20" s="20" customFormat="1" ht="12.75" customHeight="1">
      <c r="A143" s="153"/>
      <c r="B143" s="154"/>
      <c r="C143" s="154"/>
      <c r="D143" s="152"/>
      <c r="E143" s="238"/>
      <c r="F143" s="201"/>
      <c r="G143" s="152"/>
      <c r="H143" s="195"/>
      <c r="I143" s="152"/>
      <c r="J143" s="195"/>
      <c r="K143" s="9"/>
      <c r="L143" s="9"/>
      <c r="M143" s="10"/>
      <c r="N143" s="80"/>
      <c r="O143" s="92">
        <f t="shared" si="40"/>
        <v>0</v>
      </c>
      <c r="P143" s="195"/>
      <c r="Q143" s="195"/>
      <c r="R143" s="195"/>
      <c r="S143" s="238"/>
      <c r="T143" s="196"/>
    </row>
    <row r="144" spans="1:20" s="20" customFormat="1" ht="12.75" customHeight="1">
      <c r="A144" s="153"/>
      <c r="B144" s="154"/>
      <c r="C144" s="154"/>
      <c r="D144" s="152"/>
      <c r="E144" s="238"/>
      <c r="F144" s="201"/>
      <c r="G144" s="152"/>
      <c r="H144" s="195"/>
      <c r="I144" s="152"/>
      <c r="J144" s="195"/>
      <c r="K144" s="9"/>
      <c r="L144" s="9"/>
      <c r="M144" s="9"/>
      <c r="N144" s="80"/>
      <c r="O144" s="92">
        <f t="shared" si="40"/>
        <v>0</v>
      </c>
      <c r="P144" s="195"/>
      <c r="Q144" s="195"/>
      <c r="R144" s="195"/>
      <c r="S144" s="238"/>
      <c r="T144" s="196"/>
    </row>
    <row r="145" spans="1:20" s="20" customFormat="1" ht="12.75" customHeight="1">
      <c r="A145" s="153">
        <v>3</v>
      </c>
      <c r="B145" s="154" t="s">
        <v>83</v>
      </c>
      <c r="C145" s="154" t="s">
        <v>341</v>
      </c>
      <c r="D145" s="152" t="s">
        <v>317</v>
      </c>
      <c r="E145" s="238">
        <v>0.96499999999999997</v>
      </c>
      <c r="F145" s="201">
        <f>H145+J145+R145</f>
        <v>610.16310580679999</v>
      </c>
      <c r="G145" s="152"/>
      <c r="H145" s="195">
        <f t="shared" ref="H145" si="66">G145*$P$8/1000</f>
        <v>0</v>
      </c>
      <c r="I145" s="152"/>
      <c r="J145" s="195">
        <f t="shared" ref="J145" si="67">I145*$P$9/1000</f>
        <v>0</v>
      </c>
      <c r="K145" s="9" t="s">
        <v>68</v>
      </c>
      <c r="L145" s="9" t="s">
        <v>37</v>
      </c>
      <c r="M145" s="9">
        <v>1</v>
      </c>
      <c r="N145" s="80">
        <v>538.88900000000001</v>
      </c>
      <c r="O145" s="92">
        <f t="shared" si="40"/>
        <v>538.88900000000001</v>
      </c>
      <c r="P145" s="195">
        <f>E145*F145</f>
        <v>588.80739710356193</v>
      </c>
      <c r="Q145" s="195">
        <f>SUM(O145:O148)</f>
        <v>538.88900000000001</v>
      </c>
      <c r="R145" s="195">
        <f t="shared" ref="R145" si="68">Q145*1.02*1.05*$R$14</f>
        <v>610.16310580679999</v>
      </c>
      <c r="S145" s="238"/>
      <c r="T145" s="196"/>
    </row>
    <row r="146" spans="1:20" s="20" customFormat="1" ht="12.75" customHeight="1">
      <c r="A146" s="153"/>
      <c r="B146" s="154"/>
      <c r="C146" s="154"/>
      <c r="D146" s="152"/>
      <c r="E146" s="238"/>
      <c r="F146" s="201"/>
      <c r="G146" s="152"/>
      <c r="H146" s="195"/>
      <c r="I146" s="152"/>
      <c r="J146" s="195"/>
      <c r="K146" s="9"/>
      <c r="L146" s="9"/>
      <c r="M146" s="9"/>
      <c r="N146" s="80"/>
      <c r="O146" s="92">
        <f t="shared" si="40"/>
        <v>0</v>
      </c>
      <c r="P146" s="195"/>
      <c r="Q146" s="195"/>
      <c r="R146" s="195"/>
      <c r="S146" s="238"/>
      <c r="T146" s="196"/>
    </row>
    <row r="147" spans="1:20" s="20" customFormat="1" ht="12.75" customHeight="1">
      <c r="A147" s="153"/>
      <c r="B147" s="154"/>
      <c r="C147" s="154"/>
      <c r="D147" s="152"/>
      <c r="E147" s="238"/>
      <c r="F147" s="201"/>
      <c r="G147" s="152"/>
      <c r="H147" s="195"/>
      <c r="I147" s="152"/>
      <c r="J147" s="195"/>
      <c r="K147" s="9"/>
      <c r="L147" s="9"/>
      <c r="M147" s="10"/>
      <c r="N147" s="80"/>
      <c r="O147" s="92">
        <f t="shared" si="40"/>
        <v>0</v>
      </c>
      <c r="P147" s="195"/>
      <c r="Q147" s="195"/>
      <c r="R147" s="195"/>
      <c r="S147" s="238"/>
      <c r="T147" s="196"/>
    </row>
    <row r="148" spans="1:20" s="20" customFormat="1" ht="12.75" customHeight="1">
      <c r="A148" s="153"/>
      <c r="B148" s="154"/>
      <c r="C148" s="154"/>
      <c r="D148" s="152"/>
      <c r="E148" s="238"/>
      <c r="F148" s="201"/>
      <c r="G148" s="152"/>
      <c r="H148" s="195"/>
      <c r="I148" s="152"/>
      <c r="J148" s="195"/>
      <c r="K148" s="9"/>
      <c r="L148" s="9"/>
      <c r="M148" s="9"/>
      <c r="N148" s="80"/>
      <c r="O148" s="92">
        <f t="shared" si="40"/>
        <v>0</v>
      </c>
      <c r="P148" s="195"/>
      <c r="Q148" s="195"/>
      <c r="R148" s="195"/>
      <c r="S148" s="238"/>
      <c r="T148" s="196"/>
    </row>
    <row r="149" spans="1:20" s="20" customFormat="1" ht="12.75" customHeight="1">
      <c r="A149" s="153">
        <v>4</v>
      </c>
      <c r="B149" s="154" t="s">
        <v>88</v>
      </c>
      <c r="C149" s="154" t="s">
        <v>342</v>
      </c>
      <c r="D149" s="152" t="s">
        <v>316</v>
      </c>
      <c r="E149" s="225">
        <v>21.76</v>
      </c>
      <c r="F149" s="201">
        <f>H149+J149+R149</f>
        <v>68.435245387400002</v>
      </c>
      <c r="G149" s="152">
        <v>8.76</v>
      </c>
      <c r="H149" s="195">
        <f t="shared" ref="H149" si="69">G149*$P$8/1000</f>
        <v>16.533974399999998</v>
      </c>
      <c r="I149" s="152">
        <v>1.21</v>
      </c>
      <c r="J149" s="195">
        <f t="shared" ref="J149" si="70">I149*$P$9/1000</f>
        <v>3.3141778999999998</v>
      </c>
      <c r="K149" s="9" t="s">
        <v>78</v>
      </c>
      <c r="L149" s="9" t="s">
        <v>36</v>
      </c>
      <c r="M149" s="9">
        <v>1</v>
      </c>
      <c r="N149" s="80">
        <v>29.817</v>
      </c>
      <c r="O149" s="92">
        <f t="shared" si="40"/>
        <v>29.817</v>
      </c>
      <c r="P149" s="195">
        <f>E149*F149</f>
        <v>1489.1509396298241</v>
      </c>
      <c r="Q149" s="195">
        <f>SUM(O149:O152)</f>
        <v>43.76979</v>
      </c>
      <c r="R149" s="195">
        <f>Q149*1.05*$R$14</f>
        <v>48.5870930874</v>
      </c>
      <c r="S149" s="225"/>
      <c r="T149" s="196"/>
    </row>
    <row r="150" spans="1:20" s="20" customFormat="1" ht="12.75" customHeight="1">
      <c r="A150" s="153"/>
      <c r="B150" s="154"/>
      <c r="C150" s="154"/>
      <c r="D150" s="152"/>
      <c r="E150" s="225"/>
      <c r="F150" s="201"/>
      <c r="G150" s="152"/>
      <c r="H150" s="195"/>
      <c r="I150" s="152"/>
      <c r="J150" s="195"/>
      <c r="K150" s="9" t="s">
        <v>79</v>
      </c>
      <c r="L150" s="9" t="s">
        <v>32</v>
      </c>
      <c r="M150" s="9">
        <v>2.46</v>
      </c>
      <c r="N150" s="80">
        <v>3.5</v>
      </c>
      <c r="O150" s="92">
        <f t="shared" si="40"/>
        <v>8.61</v>
      </c>
      <c r="P150" s="195"/>
      <c r="Q150" s="195"/>
      <c r="R150" s="195"/>
      <c r="S150" s="225"/>
      <c r="T150" s="196"/>
    </row>
    <row r="151" spans="1:20" s="20" customFormat="1" ht="12.75" customHeight="1">
      <c r="A151" s="153"/>
      <c r="B151" s="154"/>
      <c r="C151" s="154"/>
      <c r="D151" s="152"/>
      <c r="E151" s="225"/>
      <c r="F151" s="201"/>
      <c r="G151" s="152"/>
      <c r="H151" s="195"/>
      <c r="I151" s="152"/>
      <c r="J151" s="195"/>
      <c r="K151" s="9" t="s">
        <v>54</v>
      </c>
      <c r="L151" s="9" t="s">
        <v>76</v>
      </c>
      <c r="M151" s="9">
        <v>2.3E-2</v>
      </c>
      <c r="N151" s="80">
        <v>108.33</v>
      </c>
      <c r="O151" s="92">
        <f t="shared" si="40"/>
        <v>2.49159</v>
      </c>
      <c r="P151" s="195"/>
      <c r="Q151" s="195"/>
      <c r="R151" s="195"/>
      <c r="S151" s="225"/>
      <c r="T151" s="196"/>
    </row>
    <row r="152" spans="1:20" s="20" customFormat="1" ht="12.75" customHeight="1">
      <c r="A152" s="153"/>
      <c r="B152" s="154"/>
      <c r="C152" s="154"/>
      <c r="D152" s="152"/>
      <c r="E152" s="225"/>
      <c r="F152" s="201"/>
      <c r="G152" s="152"/>
      <c r="H152" s="195"/>
      <c r="I152" s="152"/>
      <c r="J152" s="195"/>
      <c r="K152" s="9" t="s">
        <v>87</v>
      </c>
      <c r="L152" s="9" t="s">
        <v>38</v>
      </c>
      <c r="M152" s="9">
        <v>3.3</v>
      </c>
      <c r="N152" s="80">
        <v>0.86399999999999999</v>
      </c>
      <c r="O152" s="92">
        <f t="shared" si="40"/>
        <v>2.8512</v>
      </c>
      <c r="P152" s="195"/>
      <c r="Q152" s="195"/>
      <c r="R152" s="195"/>
      <c r="S152" s="225"/>
      <c r="T152" s="196"/>
    </row>
    <row r="153" spans="1:20" s="20" customFormat="1" ht="12.75" customHeight="1">
      <c r="A153" s="153">
        <v>5</v>
      </c>
      <c r="B153" s="154" t="s">
        <v>83</v>
      </c>
      <c r="C153" s="154" t="s">
        <v>335</v>
      </c>
      <c r="D153" s="152" t="s">
        <v>317</v>
      </c>
      <c r="E153" s="238">
        <v>2.0150000000000001</v>
      </c>
      <c r="F153" s="201">
        <f>H153+J153+R153</f>
        <v>294.38791199999997</v>
      </c>
      <c r="G153" s="152"/>
      <c r="H153" s="195">
        <f t="shared" ref="H153" si="71">G153*$P$8/1000</f>
        <v>0</v>
      </c>
      <c r="I153" s="152"/>
      <c r="J153" s="195">
        <f t="shared" ref="J153" si="72">I153*$P$9/1000</f>
        <v>0</v>
      </c>
      <c r="K153" s="9" t="s">
        <v>68</v>
      </c>
      <c r="L153" s="9" t="s">
        <v>37</v>
      </c>
      <c r="M153" s="9">
        <v>1</v>
      </c>
      <c r="N153" s="80">
        <v>260</v>
      </c>
      <c r="O153" s="92">
        <f t="shared" si="40"/>
        <v>260</v>
      </c>
      <c r="P153" s="195">
        <f>E153*F153</f>
        <v>593.19164267999997</v>
      </c>
      <c r="Q153" s="195">
        <f>SUM(O153:O156)</f>
        <v>260</v>
      </c>
      <c r="R153" s="195">
        <f t="shared" ref="R153" si="73">Q153*1.02*1.05*$R$14</f>
        <v>294.38791199999997</v>
      </c>
      <c r="S153" s="238"/>
      <c r="T153" s="196"/>
    </row>
    <row r="154" spans="1:20" s="20" customFormat="1" ht="12.75" customHeight="1">
      <c r="A154" s="153"/>
      <c r="B154" s="154"/>
      <c r="C154" s="154"/>
      <c r="D154" s="152"/>
      <c r="E154" s="238"/>
      <c r="F154" s="201"/>
      <c r="G154" s="152"/>
      <c r="H154" s="195"/>
      <c r="I154" s="152"/>
      <c r="J154" s="195"/>
      <c r="K154" s="9"/>
      <c r="L154" s="9"/>
      <c r="M154" s="9"/>
      <c r="N154" s="80"/>
      <c r="O154" s="92">
        <f t="shared" si="40"/>
        <v>0</v>
      </c>
      <c r="P154" s="195"/>
      <c r="Q154" s="195"/>
      <c r="R154" s="195"/>
      <c r="S154" s="238"/>
      <c r="T154" s="196"/>
    </row>
    <row r="155" spans="1:20" s="20" customFormat="1" ht="12.75" customHeight="1">
      <c r="A155" s="153"/>
      <c r="B155" s="154"/>
      <c r="C155" s="154"/>
      <c r="D155" s="152"/>
      <c r="E155" s="238"/>
      <c r="F155" s="201"/>
      <c r="G155" s="152"/>
      <c r="H155" s="195"/>
      <c r="I155" s="152"/>
      <c r="J155" s="195"/>
      <c r="K155" s="9"/>
      <c r="L155" s="9"/>
      <c r="M155" s="10"/>
      <c r="N155" s="80"/>
      <c r="O155" s="92">
        <f t="shared" si="40"/>
        <v>0</v>
      </c>
      <c r="P155" s="195"/>
      <c r="Q155" s="195"/>
      <c r="R155" s="195"/>
      <c r="S155" s="238"/>
      <c r="T155" s="196"/>
    </row>
    <row r="156" spans="1:20" s="20" customFormat="1" ht="12.75" customHeight="1">
      <c r="A156" s="153"/>
      <c r="B156" s="154"/>
      <c r="C156" s="154"/>
      <c r="D156" s="152"/>
      <c r="E156" s="238"/>
      <c r="F156" s="201"/>
      <c r="G156" s="152"/>
      <c r="H156" s="195"/>
      <c r="I156" s="152"/>
      <c r="J156" s="195"/>
      <c r="K156" s="9"/>
      <c r="L156" s="9"/>
      <c r="M156" s="9"/>
      <c r="N156" s="80"/>
      <c r="O156" s="92">
        <f t="shared" si="40"/>
        <v>0</v>
      </c>
      <c r="P156" s="195"/>
      <c r="Q156" s="195"/>
      <c r="R156" s="195"/>
      <c r="S156" s="238"/>
      <c r="T156" s="196"/>
    </row>
    <row r="157" spans="1:20" s="20" customFormat="1" ht="12.75" customHeight="1">
      <c r="A157" s="153">
        <v>6</v>
      </c>
      <c r="B157" s="154" t="s">
        <v>83</v>
      </c>
      <c r="C157" s="154" t="s">
        <v>341</v>
      </c>
      <c r="D157" s="152" t="s">
        <v>317</v>
      </c>
      <c r="E157" s="238">
        <v>0.80300000000000005</v>
      </c>
      <c r="F157" s="201">
        <f>H157+J157+R157</f>
        <v>610.16310580679999</v>
      </c>
      <c r="G157" s="152"/>
      <c r="H157" s="195">
        <f t="shared" ref="H157" si="74">G157*$P$8/1000</f>
        <v>0</v>
      </c>
      <c r="I157" s="152"/>
      <c r="J157" s="195">
        <f t="shared" ref="J157" si="75">I157*$P$9/1000</f>
        <v>0</v>
      </c>
      <c r="K157" s="9" t="s">
        <v>68</v>
      </c>
      <c r="L157" s="9" t="s">
        <v>37</v>
      </c>
      <c r="M157" s="9">
        <v>1</v>
      </c>
      <c r="N157" s="80">
        <v>538.88900000000001</v>
      </c>
      <c r="O157" s="92">
        <f t="shared" si="40"/>
        <v>538.88900000000001</v>
      </c>
      <c r="P157" s="195">
        <f>E157*F157</f>
        <v>489.96097396286041</v>
      </c>
      <c r="Q157" s="195">
        <f>SUM(O157:O160)</f>
        <v>538.88900000000001</v>
      </c>
      <c r="R157" s="195">
        <f t="shared" ref="R157" si="76">Q157*1.02*1.05*$R$14</f>
        <v>610.16310580679999</v>
      </c>
      <c r="S157" s="238"/>
      <c r="T157" s="196"/>
    </row>
    <row r="158" spans="1:20" s="20" customFormat="1" ht="12.75" customHeight="1">
      <c r="A158" s="153"/>
      <c r="B158" s="154"/>
      <c r="C158" s="154"/>
      <c r="D158" s="152"/>
      <c r="E158" s="238"/>
      <c r="F158" s="201"/>
      <c r="G158" s="152"/>
      <c r="H158" s="195"/>
      <c r="I158" s="152"/>
      <c r="J158" s="195"/>
      <c r="K158" s="9"/>
      <c r="L158" s="9"/>
      <c r="M158" s="9"/>
      <c r="N158" s="80"/>
      <c r="O158" s="92">
        <f t="shared" si="40"/>
        <v>0</v>
      </c>
      <c r="P158" s="195"/>
      <c r="Q158" s="195"/>
      <c r="R158" s="195"/>
      <c r="S158" s="238"/>
      <c r="T158" s="196"/>
    </row>
    <row r="159" spans="1:20" s="20" customFormat="1" ht="12.75" customHeight="1">
      <c r="A159" s="153"/>
      <c r="B159" s="154"/>
      <c r="C159" s="154"/>
      <c r="D159" s="152"/>
      <c r="E159" s="238"/>
      <c r="F159" s="201"/>
      <c r="G159" s="152"/>
      <c r="H159" s="195"/>
      <c r="I159" s="152"/>
      <c r="J159" s="195"/>
      <c r="K159" s="9"/>
      <c r="L159" s="9"/>
      <c r="M159" s="10"/>
      <c r="N159" s="80"/>
      <c r="O159" s="92">
        <f t="shared" si="40"/>
        <v>0</v>
      </c>
      <c r="P159" s="195"/>
      <c r="Q159" s="195"/>
      <c r="R159" s="195"/>
      <c r="S159" s="238"/>
      <c r="T159" s="196"/>
    </row>
    <row r="160" spans="1:20" s="20" customFormat="1" ht="12.75" customHeight="1">
      <c r="A160" s="153"/>
      <c r="B160" s="154"/>
      <c r="C160" s="154"/>
      <c r="D160" s="152"/>
      <c r="E160" s="238"/>
      <c r="F160" s="201"/>
      <c r="G160" s="152"/>
      <c r="H160" s="195"/>
      <c r="I160" s="152"/>
      <c r="J160" s="195"/>
      <c r="K160" s="9"/>
      <c r="L160" s="9"/>
      <c r="M160" s="9"/>
      <c r="N160" s="80"/>
      <c r="O160" s="92">
        <f t="shared" si="40"/>
        <v>0</v>
      </c>
      <c r="P160" s="195"/>
      <c r="Q160" s="195"/>
      <c r="R160" s="195"/>
      <c r="S160" s="238"/>
      <c r="T160" s="196"/>
    </row>
    <row r="161" spans="1:20" s="20" customFormat="1" ht="12.75" customHeight="1">
      <c r="A161" s="153">
        <v>7</v>
      </c>
      <c r="B161" s="154" t="s">
        <v>90</v>
      </c>
      <c r="C161" s="154" t="s">
        <v>343</v>
      </c>
      <c r="D161" s="152" t="s">
        <v>316</v>
      </c>
      <c r="E161" s="219">
        <v>35.46</v>
      </c>
      <c r="F161" s="201">
        <f>H161+J161+R161</f>
        <v>54.238809377980004</v>
      </c>
      <c r="G161" s="152">
        <v>4.6100000000000003</v>
      </c>
      <c r="H161" s="195">
        <f t="shared" ref="H161" si="77">G161*$P$8/1000</f>
        <v>8.7010984000000011</v>
      </c>
      <c r="I161" s="152">
        <v>0.81</v>
      </c>
      <c r="J161" s="195">
        <f t="shared" ref="J161" si="78">I161*$P$9/1000</f>
        <v>2.2185819000000002</v>
      </c>
      <c r="K161" s="9" t="s">
        <v>78</v>
      </c>
      <c r="L161" s="9" t="s">
        <v>36</v>
      </c>
      <c r="M161" s="9">
        <v>1.0149999999999999</v>
      </c>
      <c r="N161" s="80">
        <v>29.817</v>
      </c>
      <c r="O161" s="92">
        <f t="shared" si="40"/>
        <v>30.264254999999999</v>
      </c>
      <c r="P161" s="195">
        <f>E161*F161</f>
        <v>1923.3081805431709</v>
      </c>
      <c r="Q161" s="195">
        <f>SUM(O161:O164)</f>
        <v>39.024132999999999</v>
      </c>
      <c r="R161" s="195">
        <f>Q161*1.05*$R$14</f>
        <v>43.319129077980001</v>
      </c>
      <c r="S161" s="219"/>
      <c r="T161" s="196"/>
    </row>
    <row r="162" spans="1:20" s="20" customFormat="1" ht="12.75" customHeight="1">
      <c r="A162" s="153"/>
      <c r="B162" s="154"/>
      <c r="C162" s="154"/>
      <c r="D162" s="152"/>
      <c r="E162" s="219"/>
      <c r="F162" s="201"/>
      <c r="G162" s="152"/>
      <c r="H162" s="195"/>
      <c r="I162" s="152"/>
      <c r="J162" s="195"/>
      <c r="K162" s="9" t="s">
        <v>79</v>
      </c>
      <c r="L162" s="9" t="s">
        <v>32</v>
      </c>
      <c r="M162" s="9">
        <v>1.37</v>
      </c>
      <c r="N162" s="80">
        <v>3.5</v>
      </c>
      <c r="O162" s="92">
        <f t="shared" si="40"/>
        <v>4.7949999999999999</v>
      </c>
      <c r="P162" s="195"/>
      <c r="Q162" s="195"/>
      <c r="R162" s="195"/>
      <c r="S162" s="219"/>
      <c r="T162" s="196"/>
    </row>
    <row r="163" spans="1:20" s="20" customFormat="1" ht="12.75" customHeight="1">
      <c r="A163" s="153"/>
      <c r="B163" s="154"/>
      <c r="C163" s="154"/>
      <c r="D163" s="152"/>
      <c r="E163" s="219"/>
      <c r="F163" s="201"/>
      <c r="G163" s="152"/>
      <c r="H163" s="195"/>
      <c r="I163" s="152"/>
      <c r="J163" s="195"/>
      <c r="K163" s="9" t="s">
        <v>54</v>
      </c>
      <c r="L163" s="9" t="s">
        <v>76</v>
      </c>
      <c r="M163" s="8">
        <v>3.6600000000000001E-2</v>
      </c>
      <c r="N163" s="80">
        <v>108.33</v>
      </c>
      <c r="O163" s="92">
        <f t="shared" si="40"/>
        <v>3.9648780000000001</v>
      </c>
      <c r="P163" s="195"/>
      <c r="Q163" s="195"/>
      <c r="R163" s="195"/>
      <c r="S163" s="219"/>
      <c r="T163" s="196"/>
    </row>
    <row r="164" spans="1:20" s="20" customFormat="1" ht="12.75" customHeight="1">
      <c r="A164" s="153"/>
      <c r="B164" s="154"/>
      <c r="C164" s="154"/>
      <c r="D164" s="152"/>
      <c r="E164" s="219"/>
      <c r="F164" s="201"/>
      <c r="G164" s="152"/>
      <c r="H164" s="195"/>
      <c r="I164" s="152"/>
      <c r="J164" s="195"/>
      <c r="K164" s="9"/>
      <c r="L164" s="9"/>
      <c r="M164" s="9"/>
      <c r="N164" s="80"/>
      <c r="O164" s="92">
        <f t="shared" si="40"/>
        <v>0</v>
      </c>
      <c r="P164" s="195"/>
      <c r="Q164" s="195"/>
      <c r="R164" s="195"/>
      <c r="S164" s="219"/>
      <c r="T164" s="196"/>
    </row>
    <row r="165" spans="1:20" s="20" customFormat="1" ht="12.75" customHeight="1">
      <c r="A165" s="153">
        <v>8</v>
      </c>
      <c r="B165" s="154" t="s">
        <v>83</v>
      </c>
      <c r="C165" s="154" t="s">
        <v>335</v>
      </c>
      <c r="D165" s="152" t="s">
        <v>317</v>
      </c>
      <c r="E165" s="238">
        <v>2.6509999999999998</v>
      </c>
      <c r="F165" s="201">
        <f>H165+J165+R165</f>
        <v>294.38791199999997</v>
      </c>
      <c r="G165" s="152"/>
      <c r="H165" s="195">
        <f t="shared" ref="H165" si="79">G165*$P$8/1000</f>
        <v>0</v>
      </c>
      <c r="I165" s="152"/>
      <c r="J165" s="195">
        <f t="shared" ref="J165" si="80">I165*$P$9/1000</f>
        <v>0</v>
      </c>
      <c r="K165" s="9" t="s">
        <v>68</v>
      </c>
      <c r="L165" s="9" t="s">
        <v>37</v>
      </c>
      <c r="M165" s="9">
        <v>1</v>
      </c>
      <c r="N165" s="80">
        <v>260</v>
      </c>
      <c r="O165" s="92">
        <f t="shared" si="40"/>
        <v>260</v>
      </c>
      <c r="P165" s="195">
        <f>E165*F165</f>
        <v>780.4223547119999</v>
      </c>
      <c r="Q165" s="195">
        <f>SUM(O165:O168)</f>
        <v>260</v>
      </c>
      <c r="R165" s="195">
        <f t="shared" ref="R165" si="81">Q165*1.02*1.05*$R$14</f>
        <v>294.38791199999997</v>
      </c>
      <c r="S165" s="238"/>
      <c r="T165" s="196"/>
    </row>
    <row r="166" spans="1:20" s="20" customFormat="1" ht="12.75" customHeight="1">
      <c r="A166" s="153"/>
      <c r="B166" s="154"/>
      <c r="C166" s="154"/>
      <c r="D166" s="152"/>
      <c r="E166" s="238"/>
      <c r="F166" s="201"/>
      <c r="G166" s="152"/>
      <c r="H166" s="195"/>
      <c r="I166" s="152"/>
      <c r="J166" s="195"/>
      <c r="K166" s="9"/>
      <c r="L166" s="9"/>
      <c r="M166" s="9"/>
      <c r="N166" s="80"/>
      <c r="O166" s="92">
        <f t="shared" si="40"/>
        <v>0</v>
      </c>
      <c r="P166" s="195"/>
      <c r="Q166" s="195"/>
      <c r="R166" s="195"/>
      <c r="S166" s="238"/>
      <c r="T166" s="196"/>
    </row>
    <row r="167" spans="1:20" s="20" customFormat="1" ht="12.75" customHeight="1">
      <c r="A167" s="153"/>
      <c r="B167" s="154"/>
      <c r="C167" s="154"/>
      <c r="D167" s="152"/>
      <c r="E167" s="238"/>
      <c r="F167" s="201"/>
      <c r="G167" s="152"/>
      <c r="H167" s="195"/>
      <c r="I167" s="152"/>
      <c r="J167" s="195"/>
      <c r="K167" s="9"/>
      <c r="L167" s="9"/>
      <c r="M167" s="10"/>
      <c r="N167" s="80"/>
      <c r="O167" s="92">
        <f t="shared" si="40"/>
        <v>0</v>
      </c>
      <c r="P167" s="195"/>
      <c r="Q167" s="195"/>
      <c r="R167" s="195"/>
      <c r="S167" s="238"/>
      <c r="T167" s="196"/>
    </row>
    <row r="168" spans="1:20" s="20" customFormat="1" ht="12.75" customHeight="1">
      <c r="A168" s="153"/>
      <c r="B168" s="154"/>
      <c r="C168" s="154"/>
      <c r="D168" s="152"/>
      <c r="E168" s="238"/>
      <c r="F168" s="201"/>
      <c r="G168" s="152"/>
      <c r="H168" s="195"/>
      <c r="I168" s="152"/>
      <c r="J168" s="195"/>
      <c r="K168" s="9"/>
      <c r="L168" s="9"/>
      <c r="M168" s="9"/>
      <c r="N168" s="80"/>
      <c r="O168" s="92">
        <f t="shared" si="40"/>
        <v>0</v>
      </c>
      <c r="P168" s="195"/>
      <c r="Q168" s="195"/>
      <c r="R168" s="195"/>
      <c r="S168" s="238"/>
      <c r="T168" s="196"/>
    </row>
    <row r="169" spans="1:20" s="20" customFormat="1" ht="12.75" customHeight="1">
      <c r="A169" s="153">
        <v>9</v>
      </c>
      <c r="B169" s="154" t="s">
        <v>83</v>
      </c>
      <c r="C169" s="154" t="s">
        <v>344</v>
      </c>
      <c r="D169" s="152" t="s">
        <v>317</v>
      </c>
      <c r="E169" s="238">
        <v>0.121</v>
      </c>
      <c r="F169" s="201">
        <f>H169+J169+R169</f>
        <v>610.16310580679999</v>
      </c>
      <c r="G169" s="152"/>
      <c r="H169" s="195">
        <f t="shared" ref="H169" si="82">G169*$P$8/1000</f>
        <v>0</v>
      </c>
      <c r="I169" s="152"/>
      <c r="J169" s="195">
        <f t="shared" ref="J169" si="83">I169*$P$9/1000</f>
        <v>0</v>
      </c>
      <c r="K169" s="9" t="s">
        <v>68</v>
      </c>
      <c r="L169" s="9" t="s">
        <v>37</v>
      </c>
      <c r="M169" s="9">
        <v>1</v>
      </c>
      <c r="N169" s="80">
        <v>538.88900000000001</v>
      </c>
      <c r="O169" s="92">
        <f t="shared" si="40"/>
        <v>538.88900000000001</v>
      </c>
      <c r="P169" s="195">
        <f>E169*F169</f>
        <v>73.829735802622793</v>
      </c>
      <c r="Q169" s="195">
        <f>SUM(O169:O172)</f>
        <v>538.88900000000001</v>
      </c>
      <c r="R169" s="195">
        <f t="shared" ref="R169" si="84">Q169*1.02*1.05*$R$14</f>
        <v>610.16310580679999</v>
      </c>
      <c r="S169" s="238"/>
      <c r="T169" s="196"/>
    </row>
    <row r="170" spans="1:20" s="20" customFormat="1" ht="12.75" customHeight="1">
      <c r="A170" s="153"/>
      <c r="B170" s="154"/>
      <c r="C170" s="154"/>
      <c r="D170" s="152"/>
      <c r="E170" s="238"/>
      <c r="F170" s="201"/>
      <c r="G170" s="152"/>
      <c r="H170" s="195"/>
      <c r="I170" s="152"/>
      <c r="J170" s="195"/>
      <c r="K170" s="9"/>
      <c r="L170" s="9"/>
      <c r="M170" s="9"/>
      <c r="N170" s="80"/>
      <c r="O170" s="92">
        <f t="shared" si="40"/>
        <v>0</v>
      </c>
      <c r="P170" s="195"/>
      <c r="Q170" s="195"/>
      <c r="R170" s="195"/>
      <c r="S170" s="238"/>
      <c r="T170" s="196"/>
    </row>
    <row r="171" spans="1:20" s="20" customFormat="1" ht="12.75" customHeight="1">
      <c r="A171" s="153"/>
      <c r="B171" s="154"/>
      <c r="C171" s="154"/>
      <c r="D171" s="152"/>
      <c r="E171" s="238"/>
      <c r="F171" s="201"/>
      <c r="G171" s="152"/>
      <c r="H171" s="195"/>
      <c r="I171" s="152"/>
      <c r="J171" s="195"/>
      <c r="K171" s="9"/>
      <c r="L171" s="9"/>
      <c r="M171" s="10"/>
      <c r="N171" s="80"/>
      <c r="O171" s="92">
        <f t="shared" si="40"/>
        <v>0</v>
      </c>
      <c r="P171" s="195"/>
      <c r="Q171" s="195"/>
      <c r="R171" s="195"/>
      <c r="S171" s="238"/>
      <c r="T171" s="196"/>
    </row>
    <row r="172" spans="1:20" s="20" customFormat="1" ht="12.75" customHeight="1">
      <c r="A172" s="153"/>
      <c r="B172" s="154"/>
      <c r="C172" s="154"/>
      <c r="D172" s="152"/>
      <c r="E172" s="238"/>
      <c r="F172" s="201"/>
      <c r="G172" s="152"/>
      <c r="H172" s="195"/>
      <c r="I172" s="152"/>
      <c r="J172" s="195"/>
      <c r="K172" s="9"/>
      <c r="L172" s="9"/>
      <c r="M172" s="9"/>
      <c r="N172" s="80"/>
      <c r="O172" s="92">
        <f t="shared" si="40"/>
        <v>0</v>
      </c>
      <c r="P172" s="195"/>
      <c r="Q172" s="195"/>
      <c r="R172" s="195"/>
      <c r="S172" s="238"/>
      <c r="T172" s="196"/>
    </row>
    <row r="173" spans="1:20" s="20" customFormat="1" ht="12.75" customHeight="1">
      <c r="A173" s="153">
        <v>10</v>
      </c>
      <c r="B173" s="154" t="s">
        <v>71</v>
      </c>
      <c r="C173" s="154" t="s">
        <v>345</v>
      </c>
      <c r="D173" s="152" t="s">
        <v>316</v>
      </c>
      <c r="E173" s="225">
        <v>96.2</v>
      </c>
      <c r="F173" s="201">
        <f>H173+J173+R173</f>
        <v>21.485393505632004</v>
      </c>
      <c r="G173" s="152">
        <v>2.9</v>
      </c>
      <c r="H173" s="195">
        <f t="shared" ref="H173" si="85">G173*$P$8/1000</f>
        <v>5.4735760000000004</v>
      </c>
      <c r="I173" s="152">
        <v>0.95</v>
      </c>
      <c r="J173" s="195">
        <f t="shared" ref="J173" si="86">I173*$P$9/1000</f>
        <v>2.6020404999999998</v>
      </c>
      <c r="K173" s="9" t="s">
        <v>72</v>
      </c>
      <c r="L173" s="80" t="s">
        <v>36</v>
      </c>
      <c r="M173" s="9">
        <v>0.92</v>
      </c>
      <c r="N173" s="80">
        <v>7.7080000000000002</v>
      </c>
      <c r="O173" s="92">
        <f t="shared" si="40"/>
        <v>7.0913600000000008</v>
      </c>
      <c r="P173" s="195">
        <f>E173*F173</f>
        <v>2066.8948552417987</v>
      </c>
      <c r="Q173" s="195">
        <f>SUM(O173:O176)</f>
        <v>11.843360000000001</v>
      </c>
      <c r="R173" s="195">
        <f t="shared" ref="R173" si="87">Q173*1.02*1.05*$R$14</f>
        <v>13.409777005632002</v>
      </c>
      <c r="S173" s="225"/>
      <c r="T173" s="196"/>
    </row>
    <row r="174" spans="1:20" s="20" customFormat="1" ht="12.75" customHeight="1">
      <c r="A174" s="153"/>
      <c r="B174" s="154"/>
      <c r="C174" s="154"/>
      <c r="D174" s="152"/>
      <c r="E174" s="225"/>
      <c r="F174" s="201"/>
      <c r="G174" s="152"/>
      <c r="H174" s="195"/>
      <c r="I174" s="152"/>
      <c r="J174" s="195"/>
      <c r="K174" s="9"/>
      <c r="L174" s="9"/>
      <c r="M174" s="9"/>
      <c r="N174" s="80"/>
      <c r="O174" s="92">
        <f t="shared" si="40"/>
        <v>0</v>
      </c>
      <c r="P174" s="195"/>
      <c r="Q174" s="195"/>
      <c r="R174" s="195"/>
      <c r="S174" s="225"/>
      <c r="T174" s="196"/>
    </row>
    <row r="175" spans="1:20" s="20" customFormat="1" ht="12.75" customHeight="1">
      <c r="A175" s="153"/>
      <c r="B175" s="154"/>
      <c r="C175" s="154"/>
      <c r="D175" s="152"/>
      <c r="E175" s="225"/>
      <c r="F175" s="201"/>
      <c r="G175" s="152"/>
      <c r="H175" s="195"/>
      <c r="I175" s="152"/>
      <c r="J175" s="195"/>
      <c r="K175" s="9" t="s">
        <v>73</v>
      </c>
      <c r="L175" s="80" t="s">
        <v>36</v>
      </c>
      <c r="M175" s="10">
        <v>0.18</v>
      </c>
      <c r="N175" s="80">
        <v>26.4</v>
      </c>
      <c r="O175" s="92">
        <f t="shared" si="40"/>
        <v>4.7519999999999998</v>
      </c>
      <c r="P175" s="195"/>
      <c r="Q175" s="195"/>
      <c r="R175" s="195"/>
      <c r="S175" s="225"/>
      <c r="T175" s="196"/>
    </row>
    <row r="176" spans="1:20" s="20" customFormat="1" ht="12.75" customHeight="1">
      <c r="A176" s="153"/>
      <c r="B176" s="154"/>
      <c r="C176" s="154"/>
      <c r="D176" s="152"/>
      <c r="E176" s="225"/>
      <c r="F176" s="201"/>
      <c r="G176" s="152"/>
      <c r="H176" s="195"/>
      <c r="I176" s="152"/>
      <c r="J176" s="195"/>
      <c r="K176" s="9"/>
      <c r="L176" s="9"/>
      <c r="M176" s="9"/>
      <c r="N176" s="80"/>
      <c r="O176" s="92">
        <f t="shared" si="40"/>
        <v>0</v>
      </c>
      <c r="P176" s="195"/>
      <c r="Q176" s="195"/>
      <c r="R176" s="195"/>
      <c r="S176" s="225"/>
      <c r="T176" s="196"/>
    </row>
    <row r="177" spans="1:20" s="20" customFormat="1" ht="12.75" customHeight="1">
      <c r="A177" s="153">
        <v>11</v>
      </c>
      <c r="B177" s="154" t="s">
        <v>91</v>
      </c>
      <c r="C177" s="154" t="s">
        <v>346</v>
      </c>
      <c r="D177" s="152" t="s">
        <v>317</v>
      </c>
      <c r="E177" s="238">
        <v>0.24099999999999999</v>
      </c>
      <c r="F177" s="201">
        <f>H177+J177+R177</f>
        <v>395.29946097280003</v>
      </c>
      <c r="G177" s="200">
        <v>27.8</v>
      </c>
      <c r="H177" s="195">
        <f t="shared" ref="H177" si="88">G177*$P$8/1000</f>
        <v>52.470832000000001</v>
      </c>
      <c r="I177" s="152">
        <v>1.38</v>
      </c>
      <c r="J177" s="195">
        <f t="shared" ref="J177" si="89">I177*$P$9/1000</f>
        <v>3.7798061999999994</v>
      </c>
      <c r="K177" s="9" t="s">
        <v>92</v>
      </c>
      <c r="L177" s="9" t="s">
        <v>37</v>
      </c>
      <c r="M177" s="9">
        <v>1</v>
      </c>
      <c r="N177" s="80">
        <v>299.44400000000002</v>
      </c>
      <c r="O177" s="92">
        <f t="shared" si="40"/>
        <v>299.44400000000002</v>
      </c>
      <c r="P177" s="195">
        <f>E177*F177</f>
        <v>95.267170094444808</v>
      </c>
      <c r="Q177" s="195">
        <f>SUM(O177:O180)</f>
        <v>299.44400000000002</v>
      </c>
      <c r="R177" s="195">
        <f t="shared" ref="R177" si="90">Q177*1.02*1.05*$R$14</f>
        <v>339.04882277280001</v>
      </c>
      <c r="S177" s="238"/>
      <c r="T177" s="196"/>
    </row>
    <row r="178" spans="1:20" s="20" customFormat="1" ht="12.75" customHeight="1">
      <c r="A178" s="153"/>
      <c r="B178" s="154"/>
      <c r="C178" s="154"/>
      <c r="D178" s="152"/>
      <c r="E178" s="238"/>
      <c r="F178" s="201"/>
      <c r="G178" s="200"/>
      <c r="H178" s="195"/>
      <c r="I178" s="152"/>
      <c r="J178" s="195"/>
      <c r="K178" s="9"/>
      <c r="L178" s="9"/>
      <c r="M178" s="9"/>
      <c r="N178" s="80"/>
      <c r="O178" s="92">
        <f t="shared" si="40"/>
        <v>0</v>
      </c>
      <c r="P178" s="195"/>
      <c r="Q178" s="195"/>
      <c r="R178" s="195"/>
      <c r="S178" s="238"/>
      <c r="T178" s="196"/>
    </row>
    <row r="179" spans="1:20" s="20" customFormat="1" ht="12.75" customHeight="1">
      <c r="A179" s="153"/>
      <c r="B179" s="154"/>
      <c r="C179" s="154"/>
      <c r="D179" s="152"/>
      <c r="E179" s="238"/>
      <c r="F179" s="201"/>
      <c r="G179" s="200"/>
      <c r="H179" s="195"/>
      <c r="I179" s="152"/>
      <c r="J179" s="195"/>
      <c r="K179" s="9"/>
      <c r="L179" s="9"/>
      <c r="M179" s="10"/>
      <c r="N179" s="80"/>
      <c r="O179" s="92">
        <f t="shared" si="40"/>
        <v>0</v>
      </c>
      <c r="P179" s="195"/>
      <c r="Q179" s="195"/>
      <c r="R179" s="195"/>
      <c r="S179" s="238"/>
      <c r="T179" s="196"/>
    </row>
    <row r="180" spans="1:20" s="20" customFormat="1" ht="12.75" customHeight="1">
      <c r="A180" s="153"/>
      <c r="B180" s="154"/>
      <c r="C180" s="154"/>
      <c r="D180" s="152"/>
      <c r="E180" s="238"/>
      <c r="F180" s="201"/>
      <c r="G180" s="200"/>
      <c r="H180" s="195"/>
      <c r="I180" s="152"/>
      <c r="J180" s="195"/>
      <c r="K180" s="9"/>
      <c r="L180" s="9"/>
      <c r="M180" s="9"/>
      <c r="N180" s="80"/>
      <c r="O180" s="92">
        <f t="shared" si="40"/>
        <v>0</v>
      </c>
      <c r="P180" s="195"/>
      <c r="Q180" s="195"/>
      <c r="R180" s="195"/>
      <c r="S180" s="238"/>
      <c r="T180" s="196"/>
    </row>
    <row r="181" spans="1:20" s="20" customFormat="1" ht="12.75" customHeight="1">
      <c r="A181" s="153">
        <v>12</v>
      </c>
      <c r="B181" s="154" t="s">
        <v>93</v>
      </c>
      <c r="C181" s="154" t="s">
        <v>348</v>
      </c>
      <c r="D181" s="152" t="s">
        <v>347</v>
      </c>
      <c r="E181" s="219">
        <v>88</v>
      </c>
      <c r="F181" s="201">
        <f>H181+J181+R181</f>
        <v>2.8603042626880004</v>
      </c>
      <c r="G181" s="152">
        <v>0.54</v>
      </c>
      <c r="H181" s="195">
        <f t="shared" ref="H181" si="91">G181*$P$8/1000</f>
        <v>1.0192176000000002</v>
      </c>
      <c r="I181" s="226">
        <v>6.4399999999999999E-2</v>
      </c>
      <c r="J181" s="195">
        <f t="shared" ref="J181" si="92">I181*$P$9/1000</f>
        <v>0.17639095599999999</v>
      </c>
      <c r="K181" s="9" t="s">
        <v>94</v>
      </c>
      <c r="L181" s="9" t="s">
        <v>59</v>
      </c>
      <c r="M181" s="9">
        <v>10.88</v>
      </c>
      <c r="N181" s="80">
        <v>0.123</v>
      </c>
      <c r="O181" s="92">
        <f t="shared" si="40"/>
        <v>1.3382400000000001</v>
      </c>
      <c r="P181" s="195">
        <f>E181*F181</f>
        <v>251.70677511654404</v>
      </c>
      <c r="Q181" s="195">
        <f>SUM(O181:O184)</f>
        <v>1.47024</v>
      </c>
      <c r="R181" s="195">
        <f t="shared" ref="R181" si="93">Q181*1.02*1.05*$R$14</f>
        <v>1.6646957066879999</v>
      </c>
      <c r="S181" s="219"/>
      <c r="T181" s="196"/>
    </row>
    <row r="182" spans="1:20" s="20" customFormat="1" ht="12.75" customHeight="1">
      <c r="A182" s="153"/>
      <c r="B182" s="154"/>
      <c r="C182" s="154"/>
      <c r="D182" s="152"/>
      <c r="E182" s="219"/>
      <c r="F182" s="201"/>
      <c r="G182" s="152"/>
      <c r="H182" s="195"/>
      <c r="I182" s="226"/>
      <c r="J182" s="195"/>
      <c r="K182" s="9"/>
      <c r="L182" s="9"/>
      <c r="M182" s="11"/>
      <c r="N182" s="80"/>
      <c r="O182" s="92">
        <f t="shared" si="40"/>
        <v>0</v>
      </c>
      <c r="P182" s="195"/>
      <c r="Q182" s="195"/>
      <c r="R182" s="195"/>
      <c r="S182" s="219"/>
      <c r="T182" s="196"/>
    </row>
    <row r="183" spans="1:20" s="20" customFormat="1" ht="12.75" customHeight="1">
      <c r="A183" s="153"/>
      <c r="B183" s="154"/>
      <c r="C183" s="154"/>
      <c r="D183" s="152"/>
      <c r="E183" s="219"/>
      <c r="F183" s="201"/>
      <c r="G183" s="152"/>
      <c r="H183" s="195"/>
      <c r="I183" s="226"/>
      <c r="J183" s="195"/>
      <c r="K183" s="9" t="s">
        <v>73</v>
      </c>
      <c r="L183" s="9" t="s">
        <v>36</v>
      </c>
      <c r="M183" s="11">
        <v>5.0000000000000001E-3</v>
      </c>
      <c r="N183" s="81">
        <v>26.4</v>
      </c>
      <c r="O183" s="92">
        <f t="shared" si="40"/>
        <v>0.13200000000000001</v>
      </c>
      <c r="P183" s="195"/>
      <c r="Q183" s="195"/>
      <c r="R183" s="195"/>
      <c r="S183" s="219"/>
      <c r="T183" s="196"/>
    </row>
    <row r="184" spans="1:20" s="20" customFormat="1" ht="12.75" customHeight="1">
      <c r="A184" s="153"/>
      <c r="B184" s="154"/>
      <c r="C184" s="154"/>
      <c r="D184" s="152"/>
      <c r="E184" s="219"/>
      <c r="F184" s="201"/>
      <c r="G184" s="152"/>
      <c r="H184" s="195"/>
      <c r="I184" s="226"/>
      <c r="J184" s="195"/>
      <c r="K184" s="9"/>
      <c r="L184" s="9"/>
      <c r="M184" s="9"/>
      <c r="N184" s="80"/>
      <c r="O184" s="92">
        <f t="shared" si="40"/>
        <v>0</v>
      </c>
      <c r="P184" s="195"/>
      <c r="Q184" s="195"/>
      <c r="R184" s="195"/>
      <c r="S184" s="219"/>
      <c r="T184" s="196"/>
    </row>
    <row r="185" spans="1:20" s="20" customFormat="1" ht="12.75" customHeight="1">
      <c r="A185" s="153">
        <v>13</v>
      </c>
      <c r="B185" s="154" t="s">
        <v>83</v>
      </c>
      <c r="C185" s="154" t="s">
        <v>349</v>
      </c>
      <c r="D185" s="152" t="s">
        <v>350</v>
      </c>
      <c r="E185" s="219">
        <v>36</v>
      </c>
      <c r="F185" s="201">
        <f>H185+J185+R185</f>
        <v>0.65671149600000001</v>
      </c>
      <c r="G185" s="152"/>
      <c r="H185" s="195">
        <f t="shared" ref="H185" si="94">G185*$P$8/1000</f>
        <v>0</v>
      </c>
      <c r="I185" s="152"/>
      <c r="J185" s="195">
        <f t="shared" ref="J185" si="95">I185*$P$9/1000</f>
        <v>0</v>
      </c>
      <c r="K185" s="9" t="s">
        <v>241</v>
      </c>
      <c r="L185" s="9" t="s">
        <v>35</v>
      </c>
      <c r="M185" s="9">
        <v>1</v>
      </c>
      <c r="N185" s="80">
        <v>0.57999999999999996</v>
      </c>
      <c r="O185" s="92">
        <f t="shared" si="40"/>
        <v>0.57999999999999996</v>
      </c>
      <c r="P185" s="195">
        <f>E185*F185</f>
        <v>23.641613855999999</v>
      </c>
      <c r="Q185" s="195">
        <f>SUM(O185:O188)</f>
        <v>0.57999999999999996</v>
      </c>
      <c r="R185" s="195">
        <f t="shared" ref="R185" si="96">Q185*1.02*1.05*$R$14</f>
        <v>0.65671149600000001</v>
      </c>
      <c r="S185" s="219"/>
      <c r="T185" s="196"/>
    </row>
    <row r="186" spans="1:20" s="20" customFormat="1" ht="12.75" customHeight="1">
      <c r="A186" s="153"/>
      <c r="B186" s="154"/>
      <c r="C186" s="154"/>
      <c r="D186" s="152"/>
      <c r="E186" s="219"/>
      <c r="F186" s="201"/>
      <c r="G186" s="152"/>
      <c r="H186" s="195"/>
      <c r="I186" s="152"/>
      <c r="J186" s="195"/>
      <c r="K186" s="9"/>
      <c r="L186" s="9"/>
      <c r="M186" s="9"/>
      <c r="N186" s="80"/>
      <c r="O186" s="92">
        <f t="shared" si="40"/>
        <v>0</v>
      </c>
      <c r="P186" s="195"/>
      <c r="Q186" s="195"/>
      <c r="R186" s="195"/>
      <c r="S186" s="219"/>
      <c r="T186" s="196"/>
    </row>
    <row r="187" spans="1:20" s="20" customFormat="1" ht="12.75" customHeight="1">
      <c r="A187" s="153"/>
      <c r="B187" s="154"/>
      <c r="C187" s="154"/>
      <c r="D187" s="152"/>
      <c r="E187" s="219"/>
      <c r="F187" s="201"/>
      <c r="G187" s="152"/>
      <c r="H187" s="195"/>
      <c r="I187" s="152"/>
      <c r="J187" s="195"/>
      <c r="K187" s="9"/>
      <c r="L187" s="9"/>
      <c r="M187" s="10"/>
      <c r="N187" s="80"/>
      <c r="O187" s="92">
        <f t="shared" si="40"/>
        <v>0</v>
      </c>
      <c r="P187" s="195"/>
      <c r="Q187" s="195"/>
      <c r="R187" s="195"/>
      <c r="S187" s="219"/>
      <c r="T187" s="196"/>
    </row>
    <row r="188" spans="1:20" s="20" customFormat="1" ht="12.75" customHeight="1">
      <c r="A188" s="153"/>
      <c r="B188" s="154"/>
      <c r="C188" s="154"/>
      <c r="D188" s="152"/>
      <c r="E188" s="219"/>
      <c r="F188" s="201"/>
      <c r="G188" s="152"/>
      <c r="H188" s="195"/>
      <c r="I188" s="152"/>
      <c r="J188" s="195"/>
      <c r="K188" s="9"/>
      <c r="L188" s="9"/>
      <c r="M188" s="9"/>
      <c r="N188" s="80"/>
      <c r="O188" s="92">
        <f t="shared" si="40"/>
        <v>0</v>
      </c>
      <c r="P188" s="195"/>
      <c r="Q188" s="195"/>
      <c r="R188" s="195"/>
      <c r="S188" s="219"/>
      <c r="T188" s="196"/>
    </row>
    <row r="189" spans="1:20" s="20" customFormat="1" ht="12.75" customHeight="1">
      <c r="A189" s="153">
        <v>14</v>
      </c>
      <c r="B189" s="154" t="s">
        <v>83</v>
      </c>
      <c r="C189" s="154" t="s">
        <v>351</v>
      </c>
      <c r="D189" s="152" t="s">
        <v>317</v>
      </c>
      <c r="E189" s="238">
        <v>0.32</v>
      </c>
      <c r="F189" s="201">
        <f>H189+J189+R189</f>
        <v>573.67938542039997</v>
      </c>
      <c r="G189" s="152"/>
      <c r="H189" s="195">
        <f t="shared" ref="H189" si="97">G189*$P$8/1000</f>
        <v>0</v>
      </c>
      <c r="I189" s="152"/>
      <c r="J189" s="195">
        <f t="shared" ref="J189" si="98">I189*$P$9/1000</f>
        <v>0</v>
      </c>
      <c r="K189" s="9" t="s">
        <v>68</v>
      </c>
      <c r="L189" s="9" t="s">
        <v>37</v>
      </c>
      <c r="M189" s="9">
        <v>1</v>
      </c>
      <c r="N189" s="80">
        <v>506.66699999999997</v>
      </c>
      <c r="O189" s="92">
        <f t="shared" si="40"/>
        <v>506.66699999999997</v>
      </c>
      <c r="P189" s="195">
        <f>E189*F189</f>
        <v>183.57740333452799</v>
      </c>
      <c r="Q189" s="195">
        <f>SUM(O189:O192)</f>
        <v>506.66699999999997</v>
      </c>
      <c r="R189" s="195">
        <f t="shared" ref="R189" si="99">Q189*1.02*1.05*$R$14</f>
        <v>573.67938542039997</v>
      </c>
      <c r="S189" s="238"/>
      <c r="T189" s="196"/>
    </row>
    <row r="190" spans="1:20" s="20" customFormat="1" ht="12.75" customHeight="1">
      <c r="A190" s="153"/>
      <c r="B190" s="154"/>
      <c r="C190" s="154"/>
      <c r="D190" s="152"/>
      <c r="E190" s="238"/>
      <c r="F190" s="201"/>
      <c r="G190" s="152"/>
      <c r="H190" s="195"/>
      <c r="I190" s="152"/>
      <c r="J190" s="195"/>
      <c r="K190" s="9"/>
      <c r="L190" s="9"/>
      <c r="M190" s="9"/>
      <c r="N190" s="80"/>
      <c r="O190" s="92">
        <f t="shared" si="40"/>
        <v>0</v>
      </c>
      <c r="P190" s="195"/>
      <c r="Q190" s="195"/>
      <c r="R190" s="195"/>
      <c r="S190" s="238"/>
      <c r="T190" s="196"/>
    </row>
    <row r="191" spans="1:20" s="20" customFormat="1" ht="12.75" customHeight="1">
      <c r="A191" s="153"/>
      <c r="B191" s="154"/>
      <c r="C191" s="154"/>
      <c r="D191" s="152"/>
      <c r="E191" s="238"/>
      <c r="F191" s="201"/>
      <c r="G191" s="152"/>
      <c r="H191" s="195"/>
      <c r="I191" s="152"/>
      <c r="J191" s="195"/>
      <c r="K191" s="9"/>
      <c r="L191" s="9"/>
      <c r="M191" s="10"/>
      <c r="N191" s="80"/>
      <c r="O191" s="92">
        <f t="shared" si="40"/>
        <v>0</v>
      </c>
      <c r="P191" s="195"/>
      <c r="Q191" s="195"/>
      <c r="R191" s="195"/>
      <c r="S191" s="238"/>
      <c r="T191" s="196"/>
    </row>
    <row r="192" spans="1:20" s="20" customFormat="1" ht="12.75" customHeight="1">
      <c r="A192" s="153"/>
      <c r="B192" s="154"/>
      <c r="C192" s="154"/>
      <c r="D192" s="152"/>
      <c r="E192" s="238"/>
      <c r="F192" s="201"/>
      <c r="G192" s="152"/>
      <c r="H192" s="195"/>
      <c r="I192" s="152"/>
      <c r="J192" s="195"/>
      <c r="K192" s="9"/>
      <c r="L192" s="9"/>
      <c r="M192" s="9"/>
      <c r="N192" s="80"/>
      <c r="O192" s="92">
        <f t="shared" si="40"/>
        <v>0</v>
      </c>
      <c r="P192" s="195"/>
      <c r="Q192" s="195"/>
      <c r="R192" s="195"/>
      <c r="S192" s="238"/>
      <c r="T192" s="196"/>
    </row>
    <row r="193" spans="1:20" s="20" customFormat="1" ht="12.75" customHeight="1">
      <c r="A193" s="153">
        <v>15</v>
      </c>
      <c r="B193" s="154" t="s">
        <v>242</v>
      </c>
      <c r="C193" s="154" t="s">
        <v>352</v>
      </c>
      <c r="D193" s="152" t="s">
        <v>328</v>
      </c>
      <c r="E193" s="238">
        <v>1.2</v>
      </c>
      <c r="F193" s="201">
        <f>H193+J193+R193</f>
        <v>9.6584064199999986</v>
      </c>
      <c r="G193" s="152">
        <v>0.65</v>
      </c>
      <c r="H193" s="195">
        <f t="shared" ref="H193" si="100">G193*$P$8/1000</f>
        <v>1.226836</v>
      </c>
      <c r="I193" s="152">
        <v>0.35</v>
      </c>
      <c r="J193" s="195">
        <f t="shared" ref="J193" si="101">I193*$P$9/1000</f>
        <v>0.95864649999999985</v>
      </c>
      <c r="K193" s="9" t="s">
        <v>73</v>
      </c>
      <c r="L193" s="9" t="s">
        <v>36</v>
      </c>
      <c r="M193" s="9">
        <v>0.25</v>
      </c>
      <c r="N193" s="81">
        <v>26.4</v>
      </c>
      <c r="O193" s="92">
        <f t="shared" si="40"/>
        <v>6.6</v>
      </c>
      <c r="P193" s="195">
        <f>E193*F193</f>
        <v>11.590087703999998</v>
      </c>
      <c r="Q193" s="195">
        <f>SUM(O193:O196)</f>
        <v>6.6</v>
      </c>
      <c r="R193" s="195">
        <f t="shared" ref="R193" si="102">Q193*1.02*1.05*$R$14</f>
        <v>7.4729239199999995</v>
      </c>
      <c r="S193" s="238"/>
      <c r="T193" s="196"/>
    </row>
    <row r="194" spans="1:20" s="20" customFormat="1" ht="12.75" customHeight="1">
      <c r="A194" s="153"/>
      <c r="B194" s="154"/>
      <c r="C194" s="154"/>
      <c r="D194" s="152"/>
      <c r="E194" s="238"/>
      <c r="F194" s="201"/>
      <c r="G194" s="152"/>
      <c r="H194" s="195"/>
      <c r="I194" s="152"/>
      <c r="J194" s="195"/>
      <c r="K194" s="9"/>
      <c r="L194" s="9"/>
      <c r="M194" s="9"/>
      <c r="N194" s="80"/>
      <c r="O194" s="92">
        <f t="shared" si="40"/>
        <v>0</v>
      </c>
      <c r="P194" s="195"/>
      <c r="Q194" s="195"/>
      <c r="R194" s="195"/>
      <c r="S194" s="238"/>
      <c r="T194" s="196"/>
    </row>
    <row r="195" spans="1:20" s="20" customFormat="1" ht="12.75" customHeight="1">
      <c r="A195" s="153"/>
      <c r="B195" s="154"/>
      <c r="C195" s="154"/>
      <c r="D195" s="152"/>
      <c r="E195" s="238"/>
      <c r="F195" s="201"/>
      <c r="G195" s="152"/>
      <c r="H195" s="195"/>
      <c r="I195" s="152"/>
      <c r="J195" s="195"/>
      <c r="K195" s="9"/>
      <c r="L195" s="9"/>
      <c r="M195" s="10"/>
      <c r="N195" s="80"/>
      <c r="O195" s="92">
        <f t="shared" si="40"/>
        <v>0</v>
      </c>
      <c r="P195" s="195"/>
      <c r="Q195" s="195"/>
      <c r="R195" s="195"/>
      <c r="S195" s="238"/>
      <c r="T195" s="196"/>
    </row>
    <row r="196" spans="1:20" s="20" customFormat="1" ht="12.75" customHeight="1">
      <c r="A196" s="153"/>
      <c r="B196" s="154"/>
      <c r="C196" s="154"/>
      <c r="D196" s="152"/>
      <c r="E196" s="238"/>
      <c r="F196" s="201"/>
      <c r="G196" s="152"/>
      <c r="H196" s="195"/>
      <c r="I196" s="152"/>
      <c r="J196" s="195"/>
      <c r="K196" s="9"/>
      <c r="L196" s="9"/>
      <c r="M196" s="9"/>
      <c r="N196" s="80"/>
      <c r="O196" s="92">
        <f t="shared" si="40"/>
        <v>0</v>
      </c>
      <c r="P196" s="195"/>
      <c r="Q196" s="195"/>
      <c r="R196" s="195"/>
      <c r="S196" s="238"/>
      <c r="T196" s="196"/>
    </row>
    <row r="197" spans="1:20" s="20" customFormat="1" ht="12.75" customHeight="1">
      <c r="A197" s="153">
        <v>16</v>
      </c>
      <c r="B197" s="154" t="s">
        <v>89</v>
      </c>
      <c r="C197" s="154" t="s">
        <v>353</v>
      </c>
      <c r="D197" s="152" t="s">
        <v>316</v>
      </c>
      <c r="E197" s="238">
        <v>1.68</v>
      </c>
      <c r="F197" s="201">
        <f>H197+J197+R197</f>
        <v>68.38097369847479</v>
      </c>
      <c r="G197" s="152">
        <v>7.85</v>
      </c>
      <c r="H197" s="195">
        <f t="shared" ref="H197" si="103">G197*$P$8/1000</f>
        <v>14.816404</v>
      </c>
      <c r="I197" s="152">
        <v>1.1200000000000001</v>
      </c>
      <c r="J197" s="195">
        <f t="shared" ref="J197" si="104">I197*$P$9/1000</f>
        <v>3.0676687999999999</v>
      </c>
      <c r="K197" s="9" t="s">
        <v>81</v>
      </c>
      <c r="L197" s="9" t="s">
        <v>36</v>
      </c>
      <c r="M197" s="9">
        <v>1.0149999999999999</v>
      </c>
      <c r="N197" s="80">
        <v>27.946999999999999</v>
      </c>
      <c r="O197" s="92">
        <f t="shared" si="40"/>
        <v>28.366204999999997</v>
      </c>
      <c r="P197" s="195">
        <f>E197*F197</f>
        <v>114.88003581343764</v>
      </c>
      <c r="Q197" s="195">
        <f>SUM(O197:O200)</f>
        <v>44.598278999999998</v>
      </c>
      <c r="R197" s="195">
        <f t="shared" ref="R197" si="105">Q197*1.02*1.05*$R$14</f>
        <v>50.496900898474792</v>
      </c>
      <c r="S197" s="238"/>
      <c r="T197" s="196"/>
    </row>
    <row r="198" spans="1:20" s="20" customFormat="1" ht="12.75" customHeight="1">
      <c r="A198" s="153"/>
      <c r="B198" s="154"/>
      <c r="C198" s="154"/>
      <c r="D198" s="152"/>
      <c r="E198" s="238"/>
      <c r="F198" s="201"/>
      <c r="G198" s="152"/>
      <c r="H198" s="195"/>
      <c r="I198" s="152"/>
      <c r="J198" s="195"/>
      <c r="K198" s="9" t="s">
        <v>79</v>
      </c>
      <c r="L198" s="9" t="s">
        <v>32</v>
      </c>
      <c r="M198" s="9">
        <v>2.9</v>
      </c>
      <c r="N198" s="80">
        <v>3.5</v>
      </c>
      <c r="O198" s="92">
        <f t="shared" si="40"/>
        <v>10.15</v>
      </c>
      <c r="P198" s="195"/>
      <c r="Q198" s="195"/>
      <c r="R198" s="195"/>
      <c r="S198" s="238"/>
      <c r="T198" s="196"/>
    </row>
    <row r="199" spans="1:20" s="20" customFormat="1" ht="12.75" customHeight="1">
      <c r="A199" s="153"/>
      <c r="B199" s="154"/>
      <c r="C199" s="154"/>
      <c r="D199" s="152"/>
      <c r="E199" s="238"/>
      <c r="F199" s="201"/>
      <c r="G199" s="152"/>
      <c r="H199" s="195"/>
      <c r="I199" s="152"/>
      <c r="J199" s="195"/>
      <c r="K199" s="9" t="s">
        <v>54</v>
      </c>
      <c r="L199" s="9" t="s">
        <v>76</v>
      </c>
      <c r="M199" s="8">
        <v>3.78E-2</v>
      </c>
      <c r="N199" s="80">
        <v>108.33</v>
      </c>
      <c r="O199" s="92">
        <f t="shared" si="40"/>
        <v>4.0948739999999999</v>
      </c>
      <c r="P199" s="195"/>
      <c r="Q199" s="195"/>
      <c r="R199" s="195"/>
      <c r="S199" s="238"/>
      <c r="T199" s="196"/>
    </row>
    <row r="200" spans="1:20" s="20" customFormat="1" ht="12.75" customHeight="1">
      <c r="A200" s="153"/>
      <c r="B200" s="154"/>
      <c r="C200" s="154"/>
      <c r="D200" s="152"/>
      <c r="E200" s="238"/>
      <c r="F200" s="201"/>
      <c r="G200" s="152"/>
      <c r="H200" s="195"/>
      <c r="I200" s="152"/>
      <c r="J200" s="195"/>
      <c r="K200" s="9" t="s">
        <v>87</v>
      </c>
      <c r="L200" s="9" t="s">
        <v>38</v>
      </c>
      <c r="M200" s="9">
        <v>2.2999999999999998</v>
      </c>
      <c r="N200" s="80">
        <v>0.86399999999999999</v>
      </c>
      <c r="O200" s="92">
        <f t="shared" si="40"/>
        <v>1.9871999999999999</v>
      </c>
      <c r="P200" s="195"/>
      <c r="Q200" s="195"/>
      <c r="R200" s="195"/>
      <c r="S200" s="238"/>
      <c r="T200" s="196"/>
    </row>
    <row r="201" spans="1:20" s="20" customFormat="1" ht="12.75" customHeight="1">
      <c r="A201" s="153">
        <v>17</v>
      </c>
      <c r="B201" s="154" t="s">
        <v>83</v>
      </c>
      <c r="C201" s="154" t="s">
        <v>354</v>
      </c>
      <c r="D201" s="152" t="s">
        <v>317</v>
      </c>
      <c r="E201" s="238">
        <v>0.14000000000000001</v>
      </c>
      <c r="F201" s="201">
        <f>H201+J201+R201</f>
        <v>294.38791199999997</v>
      </c>
      <c r="G201" s="152"/>
      <c r="H201" s="195">
        <f t="shared" ref="H201" si="106">G201*$P$8/1000</f>
        <v>0</v>
      </c>
      <c r="I201" s="152"/>
      <c r="J201" s="195">
        <f t="shared" ref="J201" si="107">I201*$P$9/1000</f>
        <v>0</v>
      </c>
      <c r="K201" s="9" t="s">
        <v>68</v>
      </c>
      <c r="L201" s="9" t="s">
        <v>37</v>
      </c>
      <c r="M201" s="9">
        <v>1</v>
      </c>
      <c r="N201" s="80">
        <v>260</v>
      </c>
      <c r="O201" s="92">
        <f t="shared" si="40"/>
        <v>260</v>
      </c>
      <c r="P201" s="195">
        <f>E201*F201</f>
        <v>41.214307679999997</v>
      </c>
      <c r="Q201" s="195">
        <f>SUM(O201:O204)</f>
        <v>260</v>
      </c>
      <c r="R201" s="195">
        <f t="shared" ref="R201" si="108">Q201*1.02*1.05*$R$14</f>
        <v>294.38791199999997</v>
      </c>
      <c r="S201" s="238"/>
      <c r="T201" s="196"/>
    </row>
    <row r="202" spans="1:20" s="20" customFormat="1" ht="12.75" customHeight="1">
      <c r="A202" s="153"/>
      <c r="B202" s="154"/>
      <c r="C202" s="154"/>
      <c r="D202" s="152"/>
      <c r="E202" s="238"/>
      <c r="F202" s="201"/>
      <c r="G202" s="152"/>
      <c r="H202" s="195"/>
      <c r="I202" s="152"/>
      <c r="J202" s="195"/>
      <c r="K202" s="9"/>
      <c r="L202" s="9"/>
      <c r="M202" s="9"/>
      <c r="N202" s="80"/>
      <c r="O202" s="92">
        <f t="shared" si="40"/>
        <v>0</v>
      </c>
      <c r="P202" s="195"/>
      <c r="Q202" s="195"/>
      <c r="R202" s="195"/>
      <c r="S202" s="238"/>
      <c r="T202" s="196"/>
    </row>
    <row r="203" spans="1:20" s="20" customFormat="1" ht="12.75" customHeight="1">
      <c r="A203" s="153"/>
      <c r="B203" s="154"/>
      <c r="C203" s="154"/>
      <c r="D203" s="152"/>
      <c r="E203" s="238"/>
      <c r="F203" s="201"/>
      <c r="G203" s="152"/>
      <c r="H203" s="195"/>
      <c r="I203" s="152"/>
      <c r="J203" s="195"/>
      <c r="K203" s="9"/>
      <c r="L203" s="9"/>
      <c r="M203" s="10"/>
      <c r="N203" s="80"/>
      <c r="O203" s="92">
        <f t="shared" si="40"/>
        <v>0</v>
      </c>
      <c r="P203" s="195"/>
      <c r="Q203" s="195"/>
      <c r="R203" s="195"/>
      <c r="S203" s="238"/>
      <c r="T203" s="196"/>
    </row>
    <row r="204" spans="1:20" s="20" customFormat="1" ht="12.75" customHeight="1">
      <c r="A204" s="153"/>
      <c r="B204" s="154"/>
      <c r="C204" s="154"/>
      <c r="D204" s="152"/>
      <c r="E204" s="238"/>
      <c r="F204" s="201"/>
      <c r="G204" s="152"/>
      <c r="H204" s="195"/>
      <c r="I204" s="152"/>
      <c r="J204" s="195"/>
      <c r="K204" s="9"/>
      <c r="L204" s="9"/>
      <c r="M204" s="9"/>
      <c r="N204" s="80"/>
      <c r="O204" s="92">
        <f t="shared" si="40"/>
        <v>0</v>
      </c>
      <c r="P204" s="195"/>
      <c r="Q204" s="195"/>
      <c r="R204" s="195"/>
      <c r="S204" s="238"/>
      <c r="T204" s="196"/>
    </row>
    <row r="205" spans="1:20" s="20" customFormat="1" ht="12.75" customHeight="1">
      <c r="A205" s="153">
        <v>18</v>
      </c>
      <c r="B205" s="154" t="s">
        <v>83</v>
      </c>
      <c r="C205" s="154" t="s">
        <v>344</v>
      </c>
      <c r="D205" s="152" t="s">
        <v>317</v>
      </c>
      <c r="E205" s="238">
        <v>0.13600000000000001</v>
      </c>
      <c r="F205" s="201">
        <f>H205+J205+R205</f>
        <v>573.67938542039997</v>
      </c>
      <c r="G205" s="152"/>
      <c r="H205" s="195">
        <f t="shared" ref="H205" si="109">G205*$P$8/1000</f>
        <v>0</v>
      </c>
      <c r="I205" s="152"/>
      <c r="J205" s="195">
        <f t="shared" ref="J205" si="110">I205*$P$9/1000</f>
        <v>0</v>
      </c>
      <c r="K205" s="9" t="s">
        <v>68</v>
      </c>
      <c r="L205" s="9" t="s">
        <v>37</v>
      </c>
      <c r="M205" s="9">
        <v>1</v>
      </c>
      <c r="N205" s="80">
        <v>506.66699999999997</v>
      </c>
      <c r="O205" s="92">
        <f t="shared" si="40"/>
        <v>506.66699999999997</v>
      </c>
      <c r="P205" s="195">
        <f>E205*F205</f>
        <v>78.020396417174396</v>
      </c>
      <c r="Q205" s="195">
        <f>SUM(O205:O208)</f>
        <v>506.66699999999997</v>
      </c>
      <c r="R205" s="195">
        <f t="shared" ref="R205" si="111">Q205*1.02*1.05*$R$14</f>
        <v>573.67938542039997</v>
      </c>
      <c r="S205" s="238"/>
      <c r="T205" s="196"/>
    </row>
    <row r="206" spans="1:20" s="20" customFormat="1" ht="12.75" customHeight="1">
      <c r="A206" s="153"/>
      <c r="B206" s="154"/>
      <c r="C206" s="154"/>
      <c r="D206" s="152"/>
      <c r="E206" s="238"/>
      <c r="F206" s="201"/>
      <c r="G206" s="152"/>
      <c r="H206" s="195"/>
      <c r="I206" s="152"/>
      <c r="J206" s="195"/>
      <c r="K206" s="9"/>
      <c r="L206" s="9"/>
      <c r="M206" s="9"/>
      <c r="N206" s="80"/>
      <c r="O206" s="92">
        <f t="shared" si="40"/>
        <v>0</v>
      </c>
      <c r="P206" s="195"/>
      <c r="Q206" s="195"/>
      <c r="R206" s="195"/>
      <c r="S206" s="238"/>
      <c r="T206" s="196"/>
    </row>
    <row r="207" spans="1:20" s="20" customFormat="1" ht="12.75" customHeight="1">
      <c r="A207" s="153"/>
      <c r="B207" s="154"/>
      <c r="C207" s="154"/>
      <c r="D207" s="152"/>
      <c r="E207" s="238"/>
      <c r="F207" s="201"/>
      <c r="G207" s="152"/>
      <c r="H207" s="195"/>
      <c r="I207" s="152"/>
      <c r="J207" s="195"/>
      <c r="K207" s="9"/>
      <c r="L207" s="9"/>
      <c r="M207" s="10"/>
      <c r="N207" s="80"/>
      <c r="O207" s="92">
        <f t="shared" si="40"/>
        <v>0</v>
      </c>
      <c r="P207" s="195"/>
      <c r="Q207" s="195"/>
      <c r="R207" s="195"/>
      <c r="S207" s="238"/>
      <c r="T207" s="196"/>
    </row>
    <row r="208" spans="1:20" s="20" customFormat="1" ht="12.75" customHeight="1">
      <c r="A208" s="153"/>
      <c r="B208" s="154"/>
      <c r="C208" s="154"/>
      <c r="D208" s="152"/>
      <c r="E208" s="238"/>
      <c r="F208" s="201"/>
      <c r="G208" s="152"/>
      <c r="H208" s="195"/>
      <c r="I208" s="152"/>
      <c r="J208" s="195"/>
      <c r="K208" s="9"/>
      <c r="L208" s="9"/>
      <c r="M208" s="9"/>
      <c r="N208" s="80"/>
      <c r="O208" s="92">
        <f t="shared" si="40"/>
        <v>0</v>
      </c>
      <c r="P208" s="195"/>
      <c r="Q208" s="195"/>
      <c r="R208" s="195"/>
      <c r="S208" s="238"/>
      <c r="T208" s="196"/>
    </row>
    <row r="209" spans="1:20" s="1" customFormat="1" ht="12.75" customHeight="1">
      <c r="A209" s="177"/>
      <c r="B209" s="180"/>
      <c r="C209" s="183" t="s">
        <v>309</v>
      </c>
      <c r="D209" s="197"/>
      <c r="E209" s="169"/>
      <c r="F209" s="189">
        <f>H209+J209+R209</f>
        <v>3.2200669999999998</v>
      </c>
      <c r="G209" s="192">
        <v>0.4</v>
      </c>
      <c r="H209" s="172">
        <f>G209*$P$8/1000</f>
        <v>0.75497600000000009</v>
      </c>
      <c r="I209" s="169">
        <v>0.9</v>
      </c>
      <c r="J209" s="172">
        <f>I209*$P$9/1000</f>
        <v>2.4650909999999997</v>
      </c>
      <c r="K209" s="52"/>
      <c r="L209" s="52"/>
      <c r="M209" s="52"/>
      <c r="N209" s="53"/>
      <c r="O209" s="54">
        <f t="shared" si="40"/>
        <v>0</v>
      </c>
      <c r="P209" s="172">
        <f>E209*F209</f>
        <v>0</v>
      </c>
      <c r="Q209" s="172">
        <f>SUM(O209:O212)</f>
        <v>0</v>
      </c>
      <c r="R209" s="172">
        <f>Q209*1.02*1.05*$R$14</f>
        <v>0</v>
      </c>
      <c r="S209" s="175"/>
      <c r="T209" s="176">
        <f>SUM(T137:T208)</f>
        <v>0</v>
      </c>
    </row>
    <row r="210" spans="1:20" s="1" customFormat="1" ht="12.75" customHeight="1">
      <c r="A210" s="178"/>
      <c r="B210" s="181"/>
      <c r="C210" s="184"/>
      <c r="D210" s="198"/>
      <c r="E210" s="170"/>
      <c r="F210" s="190"/>
      <c r="G210" s="193"/>
      <c r="H210" s="173"/>
      <c r="I210" s="170"/>
      <c r="J210" s="173"/>
      <c r="K210" s="52"/>
      <c r="L210" s="52"/>
      <c r="M210" s="52"/>
      <c r="N210" s="53"/>
      <c r="O210" s="54">
        <f t="shared" si="40"/>
        <v>0</v>
      </c>
      <c r="P210" s="173"/>
      <c r="Q210" s="173"/>
      <c r="R210" s="173"/>
      <c r="S210" s="175"/>
      <c r="T210" s="176"/>
    </row>
    <row r="211" spans="1:20" s="1" customFormat="1" ht="12.75" customHeight="1">
      <c r="A211" s="178"/>
      <c r="B211" s="181"/>
      <c r="C211" s="184"/>
      <c r="D211" s="198"/>
      <c r="E211" s="170"/>
      <c r="F211" s="190"/>
      <c r="G211" s="193"/>
      <c r="H211" s="173"/>
      <c r="I211" s="170"/>
      <c r="J211" s="173"/>
      <c r="K211" s="52"/>
      <c r="L211" s="52"/>
      <c r="M211" s="52"/>
      <c r="N211" s="53"/>
      <c r="O211" s="54">
        <f t="shared" si="40"/>
        <v>0</v>
      </c>
      <c r="P211" s="173"/>
      <c r="Q211" s="173"/>
      <c r="R211" s="173"/>
      <c r="S211" s="175"/>
      <c r="T211" s="176"/>
    </row>
    <row r="212" spans="1:20" s="1" customFormat="1" ht="12.75" customHeight="1">
      <c r="A212" s="179"/>
      <c r="B212" s="182"/>
      <c r="C212" s="185"/>
      <c r="D212" s="199"/>
      <c r="E212" s="171"/>
      <c r="F212" s="191"/>
      <c r="G212" s="194"/>
      <c r="H212" s="174"/>
      <c r="I212" s="171"/>
      <c r="J212" s="174"/>
      <c r="K212" s="52"/>
      <c r="L212" s="52"/>
      <c r="M212" s="52"/>
      <c r="N212" s="53"/>
      <c r="O212" s="54">
        <f t="shared" si="40"/>
        <v>0</v>
      </c>
      <c r="P212" s="174"/>
      <c r="Q212" s="174"/>
      <c r="R212" s="174"/>
      <c r="S212" s="175"/>
      <c r="T212" s="176"/>
    </row>
    <row r="213" spans="1:20" s="1" customFormat="1" ht="12.75" customHeight="1">
      <c r="A213" s="177"/>
      <c r="B213" s="180"/>
      <c r="C213" s="183" t="s">
        <v>310</v>
      </c>
      <c r="D213" s="186" t="s">
        <v>528</v>
      </c>
      <c r="E213" s="176">
        <v>10.7</v>
      </c>
      <c r="F213" s="189">
        <f>H213+J213+R213</f>
        <v>7.8464969999999994</v>
      </c>
      <c r="G213" s="192">
        <v>1.4</v>
      </c>
      <c r="H213" s="172">
        <f>G213*$P$8/1000</f>
        <v>2.6424159999999999</v>
      </c>
      <c r="I213" s="169">
        <v>1.9</v>
      </c>
      <c r="J213" s="172">
        <f>I213*$P$9/1000</f>
        <v>5.2040809999999995</v>
      </c>
      <c r="K213" s="52"/>
      <c r="L213" s="52"/>
      <c r="M213" s="52"/>
      <c r="N213" s="53"/>
      <c r="O213" s="54">
        <f t="shared" si="40"/>
        <v>0</v>
      </c>
      <c r="P213" s="172">
        <f>E213*F213</f>
        <v>83.957517899999985</v>
      </c>
      <c r="Q213" s="172">
        <f>SUM(O213:O216)</f>
        <v>0</v>
      </c>
      <c r="R213" s="172">
        <f>Q213*1.02*1.05*$R$14</f>
        <v>0</v>
      </c>
      <c r="S213" s="175"/>
      <c r="T213" s="159"/>
    </row>
    <row r="214" spans="1:20" s="1" customFormat="1" ht="12.75" customHeight="1">
      <c r="A214" s="178"/>
      <c r="B214" s="181"/>
      <c r="C214" s="184"/>
      <c r="D214" s="187"/>
      <c r="E214" s="176"/>
      <c r="F214" s="190"/>
      <c r="G214" s="193"/>
      <c r="H214" s="173"/>
      <c r="I214" s="170"/>
      <c r="J214" s="173"/>
      <c r="K214" s="52"/>
      <c r="L214" s="52"/>
      <c r="M214" s="52"/>
      <c r="N214" s="53"/>
      <c r="O214" s="54">
        <f t="shared" si="40"/>
        <v>0</v>
      </c>
      <c r="P214" s="173"/>
      <c r="Q214" s="173"/>
      <c r="R214" s="173"/>
      <c r="S214" s="175"/>
      <c r="T214" s="159"/>
    </row>
    <row r="215" spans="1:20" s="1" customFormat="1" ht="12.75" customHeight="1">
      <c r="A215" s="178"/>
      <c r="B215" s="181"/>
      <c r="C215" s="184"/>
      <c r="D215" s="187"/>
      <c r="E215" s="176"/>
      <c r="F215" s="190"/>
      <c r="G215" s="193"/>
      <c r="H215" s="173"/>
      <c r="I215" s="170"/>
      <c r="J215" s="173"/>
      <c r="K215" s="52"/>
      <c r="L215" s="52"/>
      <c r="M215" s="52"/>
      <c r="N215" s="53"/>
      <c r="O215" s="54">
        <f t="shared" si="40"/>
        <v>0</v>
      </c>
      <c r="P215" s="173"/>
      <c r="Q215" s="173"/>
      <c r="R215" s="173"/>
      <c r="S215" s="175"/>
      <c r="T215" s="159"/>
    </row>
    <row r="216" spans="1:20" s="1" customFormat="1" ht="12.75" customHeight="1">
      <c r="A216" s="179"/>
      <c r="B216" s="182"/>
      <c r="C216" s="185"/>
      <c r="D216" s="188"/>
      <c r="E216" s="176"/>
      <c r="F216" s="191"/>
      <c r="G216" s="194"/>
      <c r="H216" s="174"/>
      <c r="I216" s="171"/>
      <c r="J216" s="174"/>
      <c r="K216" s="52"/>
      <c r="L216" s="52"/>
      <c r="M216" s="52"/>
      <c r="N216" s="53"/>
      <c r="O216" s="54">
        <f t="shared" si="40"/>
        <v>0</v>
      </c>
      <c r="P216" s="174"/>
      <c r="Q216" s="174"/>
      <c r="R216" s="174"/>
      <c r="S216" s="175"/>
      <c r="T216" s="159"/>
    </row>
    <row r="217" spans="1:20" s="20" customFormat="1" ht="12.75" customHeight="1">
      <c r="A217" s="153"/>
      <c r="B217" s="227"/>
      <c r="C217" s="307" t="s">
        <v>355</v>
      </c>
      <c r="D217" s="231"/>
      <c r="E217" s="219"/>
      <c r="F217" s="201">
        <f>H217+J217+R217</f>
        <v>0</v>
      </c>
      <c r="G217" s="231"/>
      <c r="H217" s="195">
        <f t="shared" ref="H217" si="112">G217*$P$8/1000</f>
        <v>0</v>
      </c>
      <c r="I217" s="226"/>
      <c r="J217" s="195">
        <f t="shared" ref="J217" si="113">I217*$P$9/1000</f>
        <v>0</v>
      </c>
      <c r="K217" s="15"/>
      <c r="L217" s="15"/>
      <c r="M217" s="15"/>
      <c r="N217" s="80"/>
      <c r="O217" s="92">
        <f t="shared" si="40"/>
        <v>0</v>
      </c>
      <c r="P217" s="195">
        <f>E217*F217</f>
        <v>0</v>
      </c>
      <c r="Q217" s="195">
        <f>SUM(O217:O220)</f>
        <v>0</v>
      </c>
      <c r="R217" s="195">
        <f t="shared" ref="R217:R269" si="114">Q217*1.02*1.05*$R$14</f>
        <v>0</v>
      </c>
      <c r="S217" s="196"/>
      <c r="T217" s="196"/>
    </row>
    <row r="218" spans="1:20" s="20" customFormat="1" ht="12.75" customHeight="1">
      <c r="A218" s="153"/>
      <c r="B218" s="227"/>
      <c r="C218" s="284"/>
      <c r="D218" s="231"/>
      <c r="E218" s="219"/>
      <c r="F218" s="201"/>
      <c r="G218" s="231"/>
      <c r="H218" s="195"/>
      <c r="I218" s="226"/>
      <c r="J218" s="195"/>
      <c r="K218" s="15"/>
      <c r="L218" s="15"/>
      <c r="M218" s="15"/>
      <c r="N218" s="80"/>
      <c r="O218" s="92">
        <f t="shared" si="40"/>
        <v>0</v>
      </c>
      <c r="P218" s="195"/>
      <c r="Q218" s="195"/>
      <c r="R218" s="195"/>
      <c r="S218" s="196"/>
      <c r="T218" s="196"/>
    </row>
    <row r="219" spans="1:20" s="20" customFormat="1" ht="12.75" customHeight="1">
      <c r="A219" s="153"/>
      <c r="B219" s="227"/>
      <c r="C219" s="284"/>
      <c r="D219" s="231"/>
      <c r="E219" s="219"/>
      <c r="F219" s="201"/>
      <c r="G219" s="231"/>
      <c r="H219" s="195"/>
      <c r="I219" s="226"/>
      <c r="J219" s="195"/>
      <c r="K219" s="15"/>
      <c r="L219" s="15"/>
      <c r="M219" s="15"/>
      <c r="N219" s="80"/>
      <c r="O219" s="92">
        <f t="shared" si="40"/>
        <v>0</v>
      </c>
      <c r="P219" s="195"/>
      <c r="Q219" s="195"/>
      <c r="R219" s="195"/>
      <c r="S219" s="196"/>
      <c r="T219" s="196"/>
    </row>
    <row r="220" spans="1:20" s="20" customFormat="1" ht="12.75" customHeight="1">
      <c r="A220" s="153"/>
      <c r="B220" s="227"/>
      <c r="C220" s="285"/>
      <c r="D220" s="231"/>
      <c r="E220" s="219"/>
      <c r="F220" s="201"/>
      <c r="G220" s="231"/>
      <c r="H220" s="195"/>
      <c r="I220" s="226"/>
      <c r="J220" s="195"/>
      <c r="K220" s="9"/>
      <c r="L220" s="9"/>
      <c r="M220" s="9"/>
      <c r="N220" s="80"/>
      <c r="O220" s="92">
        <f t="shared" si="40"/>
        <v>0</v>
      </c>
      <c r="P220" s="195"/>
      <c r="Q220" s="195"/>
      <c r="R220" s="195"/>
      <c r="S220" s="196"/>
      <c r="T220" s="196"/>
    </row>
    <row r="221" spans="1:20" s="20" customFormat="1" ht="12.75" customHeight="1">
      <c r="A221" s="153">
        <v>1</v>
      </c>
      <c r="B221" s="154" t="s">
        <v>102</v>
      </c>
      <c r="C221" s="227" t="s">
        <v>327</v>
      </c>
      <c r="D221" s="152" t="s">
        <v>328</v>
      </c>
      <c r="E221" s="219">
        <v>49.75</v>
      </c>
      <c r="F221" s="201">
        <f>H221+J221+R221</f>
        <v>0.25470813999999997</v>
      </c>
      <c r="G221" s="231">
        <v>7.3999999999999996E-2</v>
      </c>
      <c r="H221" s="195">
        <f t="shared" ref="H221" si="115">G221*$P$8/1000</f>
        <v>0.13967056</v>
      </c>
      <c r="I221" s="225">
        <v>4.2000000000000003E-2</v>
      </c>
      <c r="J221" s="195">
        <f t="shared" ref="J221" si="116">I221*$P$9/1000</f>
        <v>0.11503757999999999</v>
      </c>
      <c r="K221" s="15"/>
      <c r="L221" s="15"/>
      <c r="M221" s="15"/>
      <c r="N221" s="80"/>
      <c r="O221" s="92">
        <f t="shared" si="40"/>
        <v>0</v>
      </c>
      <c r="P221" s="195">
        <f>E221*F221</f>
        <v>12.671729964999999</v>
      </c>
      <c r="Q221" s="195">
        <f>SUM(O221:O224)</f>
        <v>0</v>
      </c>
      <c r="R221" s="195">
        <f t="shared" ref="R221" si="117">Q221*1.02*1.05*$R$14</f>
        <v>0</v>
      </c>
      <c r="S221" s="196"/>
      <c r="T221" s="196"/>
    </row>
    <row r="222" spans="1:20" s="20" customFormat="1" ht="12.75" customHeight="1">
      <c r="A222" s="153"/>
      <c r="B222" s="154"/>
      <c r="C222" s="227"/>
      <c r="D222" s="152"/>
      <c r="E222" s="219"/>
      <c r="F222" s="201"/>
      <c r="G222" s="231"/>
      <c r="H222" s="195"/>
      <c r="I222" s="225"/>
      <c r="J222" s="195"/>
      <c r="K222" s="15"/>
      <c r="L222" s="15"/>
      <c r="M222" s="15"/>
      <c r="N222" s="80"/>
      <c r="O222" s="92">
        <f t="shared" si="40"/>
        <v>0</v>
      </c>
      <c r="P222" s="195"/>
      <c r="Q222" s="195"/>
      <c r="R222" s="195"/>
      <c r="S222" s="196"/>
      <c r="T222" s="196"/>
    </row>
    <row r="223" spans="1:20" s="20" customFormat="1" ht="12.75" customHeight="1">
      <c r="A223" s="153"/>
      <c r="B223" s="154"/>
      <c r="C223" s="227"/>
      <c r="D223" s="152"/>
      <c r="E223" s="219"/>
      <c r="F223" s="201"/>
      <c r="G223" s="231"/>
      <c r="H223" s="195"/>
      <c r="I223" s="225"/>
      <c r="J223" s="195"/>
      <c r="K223" s="15"/>
      <c r="L223" s="15"/>
      <c r="M223" s="15"/>
      <c r="N223" s="80"/>
      <c r="O223" s="92">
        <f t="shared" si="40"/>
        <v>0</v>
      </c>
      <c r="P223" s="195"/>
      <c r="Q223" s="195"/>
      <c r="R223" s="195"/>
      <c r="S223" s="196"/>
      <c r="T223" s="196"/>
    </row>
    <row r="224" spans="1:20" s="20" customFormat="1" ht="12.75" customHeight="1">
      <c r="A224" s="153"/>
      <c r="B224" s="154"/>
      <c r="C224" s="227"/>
      <c r="D224" s="152"/>
      <c r="E224" s="219"/>
      <c r="F224" s="201"/>
      <c r="G224" s="231"/>
      <c r="H224" s="195"/>
      <c r="I224" s="225"/>
      <c r="J224" s="195"/>
      <c r="K224" s="9"/>
      <c r="L224" s="9"/>
      <c r="M224" s="9"/>
      <c r="N224" s="80"/>
      <c r="O224" s="92">
        <f t="shared" si="40"/>
        <v>0</v>
      </c>
      <c r="P224" s="195"/>
      <c r="Q224" s="195"/>
      <c r="R224" s="195"/>
      <c r="S224" s="196"/>
      <c r="T224" s="196"/>
    </row>
    <row r="225" spans="1:20" s="20" customFormat="1" ht="12.75" customHeight="1">
      <c r="A225" s="153">
        <v>2</v>
      </c>
      <c r="B225" s="227" t="s">
        <v>243</v>
      </c>
      <c r="C225" s="227" t="s">
        <v>356</v>
      </c>
      <c r="D225" s="152" t="s">
        <v>313</v>
      </c>
      <c r="E225" s="219">
        <v>166</v>
      </c>
      <c r="F225" s="201">
        <f>H225+J225+R225</f>
        <v>1.9259139473999998</v>
      </c>
      <c r="G225" s="231">
        <v>3.5700000000000003E-2</v>
      </c>
      <c r="H225" s="195">
        <f t="shared" ref="H225" si="118">G225*$P$8/1000</f>
        <v>6.7381607999999996E-2</v>
      </c>
      <c r="I225" s="225">
        <v>3.8999999999999998E-3</v>
      </c>
      <c r="J225" s="195">
        <f t="shared" ref="J225" si="119">I225*$P$9/1000</f>
        <v>1.0682061E-2</v>
      </c>
      <c r="K225" s="15" t="s">
        <v>244</v>
      </c>
      <c r="L225" s="9" t="s">
        <v>36</v>
      </c>
      <c r="M225" s="15">
        <v>0.40799999999999997</v>
      </c>
      <c r="N225" s="80">
        <v>4</v>
      </c>
      <c r="O225" s="92">
        <f t="shared" si="40"/>
        <v>1.6319999999999999</v>
      </c>
      <c r="P225" s="195">
        <f>E225*F225</f>
        <v>319.70171526839994</v>
      </c>
      <c r="Q225" s="195">
        <f>SUM(O225:O228)</f>
        <v>1.6319999999999999</v>
      </c>
      <c r="R225" s="195">
        <f t="shared" ref="R225" si="120">Q225*1.02*1.05*$R$14</f>
        <v>1.8478502783999997</v>
      </c>
      <c r="S225" s="196"/>
      <c r="T225" s="196"/>
    </row>
    <row r="226" spans="1:20" s="20" customFormat="1" ht="12.75" customHeight="1">
      <c r="A226" s="153"/>
      <c r="B226" s="227"/>
      <c r="C226" s="227"/>
      <c r="D226" s="152"/>
      <c r="E226" s="219"/>
      <c r="F226" s="201"/>
      <c r="G226" s="231"/>
      <c r="H226" s="195"/>
      <c r="I226" s="225"/>
      <c r="J226" s="195"/>
      <c r="K226" s="15"/>
      <c r="L226" s="15"/>
      <c r="M226" s="15"/>
      <c r="N226" s="80"/>
      <c r="O226" s="92">
        <f t="shared" si="40"/>
        <v>0</v>
      </c>
      <c r="P226" s="195"/>
      <c r="Q226" s="195"/>
      <c r="R226" s="195"/>
      <c r="S226" s="196"/>
      <c r="T226" s="196"/>
    </row>
    <row r="227" spans="1:20" s="20" customFormat="1" ht="12.75" customHeight="1">
      <c r="A227" s="153"/>
      <c r="B227" s="227"/>
      <c r="C227" s="227"/>
      <c r="D227" s="152"/>
      <c r="E227" s="219"/>
      <c r="F227" s="201"/>
      <c r="G227" s="231"/>
      <c r="H227" s="195"/>
      <c r="I227" s="225"/>
      <c r="J227" s="195"/>
      <c r="K227" s="15"/>
      <c r="L227" s="15"/>
      <c r="M227" s="15"/>
      <c r="N227" s="80"/>
      <c r="O227" s="92">
        <f t="shared" si="40"/>
        <v>0</v>
      </c>
      <c r="P227" s="195"/>
      <c r="Q227" s="195"/>
      <c r="R227" s="195"/>
      <c r="S227" s="196"/>
      <c r="T227" s="196"/>
    </row>
    <row r="228" spans="1:20" s="20" customFormat="1" ht="12.75" customHeight="1">
      <c r="A228" s="153"/>
      <c r="B228" s="227"/>
      <c r="C228" s="227"/>
      <c r="D228" s="152"/>
      <c r="E228" s="219"/>
      <c r="F228" s="201"/>
      <c r="G228" s="231"/>
      <c r="H228" s="195"/>
      <c r="I228" s="225"/>
      <c r="J228" s="195"/>
      <c r="K228" s="9"/>
      <c r="L228" s="9"/>
      <c r="M228" s="9"/>
      <c r="N228" s="80"/>
      <c r="O228" s="92">
        <f t="shared" si="40"/>
        <v>0</v>
      </c>
      <c r="P228" s="195"/>
      <c r="Q228" s="195"/>
      <c r="R228" s="195"/>
      <c r="S228" s="196"/>
      <c r="T228" s="196"/>
    </row>
    <row r="229" spans="1:20" s="20" customFormat="1" ht="12.75" customHeight="1">
      <c r="A229" s="153">
        <v>3</v>
      </c>
      <c r="B229" s="227" t="s">
        <v>245</v>
      </c>
      <c r="C229" s="227" t="s">
        <v>357</v>
      </c>
      <c r="D229" s="152" t="s">
        <v>313</v>
      </c>
      <c r="E229" s="219">
        <v>166</v>
      </c>
      <c r="F229" s="201">
        <f>H229+J229+R229</f>
        <v>2.8037599456048801</v>
      </c>
      <c r="G229" s="231">
        <v>0.13800000000000001</v>
      </c>
      <c r="H229" s="195">
        <f t="shared" ref="H229" si="121">G229*$P$8/1000</f>
        <v>0.26046671999999998</v>
      </c>
      <c r="I229" s="225">
        <v>6.93E-2</v>
      </c>
      <c r="J229" s="195">
        <f t="shared" ref="J229" si="122">I229*$P$9/1000</f>
        <v>0.189812007</v>
      </c>
      <c r="K229" s="15" t="s">
        <v>96</v>
      </c>
      <c r="L229" s="9" t="s">
        <v>36</v>
      </c>
      <c r="M229" s="15">
        <v>2.9399999999999999E-2</v>
      </c>
      <c r="N229" s="80">
        <v>4.2709999999999999</v>
      </c>
      <c r="O229" s="92">
        <f t="shared" si="40"/>
        <v>0.1255674</v>
      </c>
      <c r="P229" s="195">
        <f>E229*F229</f>
        <v>465.4241509704101</v>
      </c>
      <c r="Q229" s="195">
        <f>SUM(O229:O232)</f>
        <v>2.0785673999999998</v>
      </c>
      <c r="R229" s="195">
        <f t="shared" si="114"/>
        <v>2.3534812186048799</v>
      </c>
      <c r="S229" s="196"/>
      <c r="T229" s="196"/>
    </row>
    <row r="230" spans="1:20" s="20" customFormat="1" ht="12.75" customHeight="1">
      <c r="A230" s="153"/>
      <c r="B230" s="227"/>
      <c r="C230" s="227"/>
      <c r="D230" s="152"/>
      <c r="E230" s="219"/>
      <c r="F230" s="201"/>
      <c r="G230" s="231"/>
      <c r="H230" s="195"/>
      <c r="I230" s="225"/>
      <c r="J230" s="195"/>
      <c r="K230" s="15" t="s">
        <v>85</v>
      </c>
      <c r="L230" s="9" t="s">
        <v>37</v>
      </c>
      <c r="M230" s="15">
        <v>1.24E-2</v>
      </c>
      <c r="N230" s="80">
        <v>157.5</v>
      </c>
      <c r="O230" s="92">
        <f t="shared" si="40"/>
        <v>1.9529999999999998</v>
      </c>
      <c r="P230" s="195"/>
      <c r="Q230" s="195"/>
      <c r="R230" s="195"/>
      <c r="S230" s="196"/>
      <c r="T230" s="196"/>
    </row>
    <row r="231" spans="1:20" s="20" customFormat="1" ht="12.75" customHeight="1">
      <c r="A231" s="153"/>
      <c r="B231" s="227"/>
      <c r="C231" s="227"/>
      <c r="D231" s="152"/>
      <c r="E231" s="219"/>
      <c r="F231" s="201"/>
      <c r="G231" s="231"/>
      <c r="H231" s="195"/>
      <c r="I231" s="225"/>
      <c r="J231" s="195"/>
      <c r="K231" s="15"/>
      <c r="L231" s="15"/>
      <c r="M231" s="15"/>
      <c r="N231" s="80"/>
      <c r="O231" s="92">
        <f t="shared" si="40"/>
        <v>0</v>
      </c>
      <c r="P231" s="195"/>
      <c r="Q231" s="195"/>
      <c r="R231" s="195"/>
      <c r="S231" s="196"/>
      <c r="T231" s="196"/>
    </row>
    <row r="232" spans="1:20" s="20" customFormat="1" ht="12.75" customHeight="1">
      <c r="A232" s="153"/>
      <c r="B232" s="227"/>
      <c r="C232" s="227"/>
      <c r="D232" s="152"/>
      <c r="E232" s="219"/>
      <c r="F232" s="201"/>
      <c r="G232" s="231"/>
      <c r="H232" s="195"/>
      <c r="I232" s="225"/>
      <c r="J232" s="195"/>
      <c r="K232" s="9"/>
      <c r="L232" s="9"/>
      <c r="M232" s="9"/>
      <c r="N232" s="80"/>
      <c r="O232" s="92">
        <f t="shared" si="40"/>
        <v>0</v>
      </c>
      <c r="P232" s="195"/>
      <c r="Q232" s="195"/>
      <c r="R232" s="195"/>
      <c r="S232" s="196"/>
      <c r="T232" s="196"/>
    </row>
    <row r="233" spans="1:20" s="20" customFormat="1" ht="12.75" customHeight="1">
      <c r="A233" s="153">
        <v>4</v>
      </c>
      <c r="B233" s="227" t="s">
        <v>97</v>
      </c>
      <c r="C233" s="227" t="s">
        <v>358</v>
      </c>
      <c r="D233" s="152" t="s">
        <v>328</v>
      </c>
      <c r="E233" s="219">
        <v>16.600000000000001</v>
      </c>
      <c r="F233" s="201">
        <f>H233+J233+R233</f>
        <v>34.700956556400001</v>
      </c>
      <c r="G233" s="231">
        <v>1.62</v>
      </c>
      <c r="H233" s="195">
        <f t="shared" ref="H233" si="123">G233*$P$8/1000</f>
        <v>3.0576528000000005</v>
      </c>
      <c r="I233" s="226"/>
      <c r="J233" s="195">
        <f t="shared" ref="J233" si="124">I233*$P$9/1000</f>
        <v>0</v>
      </c>
      <c r="K233" s="15" t="s">
        <v>81</v>
      </c>
      <c r="L233" s="9" t="s">
        <v>36</v>
      </c>
      <c r="M233" s="15">
        <v>1.02</v>
      </c>
      <c r="N233" s="80">
        <v>27.946999999999999</v>
      </c>
      <c r="O233" s="92">
        <f t="shared" si="40"/>
        <v>28.505939999999999</v>
      </c>
      <c r="P233" s="195">
        <f>E233*F233</f>
        <v>576.03587883624004</v>
      </c>
      <c r="Q233" s="195">
        <f>SUM(O233:O236)</f>
        <v>28.505939999999999</v>
      </c>
      <c r="R233" s="195">
        <f>Q233*1.05*$R$14</f>
        <v>31.643303756399998</v>
      </c>
      <c r="S233" s="196"/>
      <c r="T233" s="196"/>
    </row>
    <row r="234" spans="1:20" s="20" customFormat="1" ht="12.75" customHeight="1">
      <c r="A234" s="153"/>
      <c r="B234" s="227"/>
      <c r="C234" s="227"/>
      <c r="D234" s="152"/>
      <c r="E234" s="219"/>
      <c r="F234" s="201"/>
      <c r="G234" s="231"/>
      <c r="H234" s="195"/>
      <c r="I234" s="226"/>
      <c r="J234" s="195"/>
      <c r="K234" s="15"/>
      <c r="L234" s="15"/>
      <c r="M234" s="15"/>
      <c r="N234" s="80"/>
      <c r="O234" s="92">
        <f t="shared" si="40"/>
        <v>0</v>
      </c>
      <c r="P234" s="195"/>
      <c r="Q234" s="195"/>
      <c r="R234" s="195"/>
      <c r="S234" s="196"/>
      <c r="T234" s="196"/>
    </row>
    <row r="235" spans="1:20" s="20" customFormat="1" ht="12.75" customHeight="1">
      <c r="A235" s="153"/>
      <c r="B235" s="227"/>
      <c r="C235" s="227"/>
      <c r="D235" s="152"/>
      <c r="E235" s="219"/>
      <c r="F235" s="201"/>
      <c r="G235" s="231"/>
      <c r="H235" s="195"/>
      <c r="I235" s="226"/>
      <c r="J235" s="195"/>
      <c r="K235" s="15"/>
      <c r="L235" s="15"/>
      <c r="M235" s="15"/>
      <c r="N235" s="80"/>
      <c r="O235" s="92">
        <f t="shared" si="40"/>
        <v>0</v>
      </c>
      <c r="P235" s="195"/>
      <c r="Q235" s="195"/>
      <c r="R235" s="195"/>
      <c r="S235" s="196"/>
      <c r="T235" s="196"/>
    </row>
    <row r="236" spans="1:20" s="20" customFormat="1" ht="12.75" customHeight="1">
      <c r="A236" s="153"/>
      <c r="B236" s="227"/>
      <c r="C236" s="227"/>
      <c r="D236" s="152"/>
      <c r="E236" s="219"/>
      <c r="F236" s="201"/>
      <c r="G236" s="231"/>
      <c r="H236" s="195"/>
      <c r="I236" s="226"/>
      <c r="J236" s="195"/>
      <c r="K236" s="9"/>
      <c r="L236" s="9"/>
      <c r="M236" s="9"/>
      <c r="N236" s="80"/>
      <c r="O236" s="92">
        <f t="shared" si="40"/>
        <v>0</v>
      </c>
      <c r="P236" s="195"/>
      <c r="Q236" s="195"/>
      <c r="R236" s="195"/>
      <c r="S236" s="196"/>
      <c r="T236" s="196"/>
    </row>
    <row r="237" spans="1:20" s="20" customFormat="1" ht="12.75" customHeight="1">
      <c r="A237" s="153">
        <v>5</v>
      </c>
      <c r="B237" s="154" t="s">
        <v>83</v>
      </c>
      <c r="C237" s="154" t="s">
        <v>359</v>
      </c>
      <c r="D237" s="152" t="s">
        <v>313</v>
      </c>
      <c r="E237" s="219">
        <v>166</v>
      </c>
      <c r="F237" s="201">
        <f>H237+J237+R237</f>
        <v>0.51404658479999998</v>
      </c>
      <c r="G237" s="152"/>
      <c r="H237" s="195">
        <f t="shared" ref="H237" si="125">G237*$P$8/1000</f>
        <v>0</v>
      </c>
      <c r="I237" s="152"/>
      <c r="J237" s="195">
        <f t="shared" ref="J237" si="126">I237*$P$9/1000</f>
        <v>0</v>
      </c>
      <c r="K237" s="9" t="s">
        <v>92</v>
      </c>
      <c r="L237" s="9" t="s">
        <v>32</v>
      </c>
      <c r="M237" s="9">
        <v>1</v>
      </c>
      <c r="N237" s="80">
        <v>0.45400000000000001</v>
      </c>
      <c r="O237" s="92">
        <f t="shared" si="40"/>
        <v>0.45400000000000001</v>
      </c>
      <c r="P237" s="195">
        <f>E237*F237</f>
        <v>85.331733076799992</v>
      </c>
      <c r="Q237" s="195">
        <f>SUM(O237:O240)</f>
        <v>0.45400000000000001</v>
      </c>
      <c r="R237" s="195">
        <f t="shared" si="114"/>
        <v>0.51404658479999998</v>
      </c>
      <c r="S237" s="196"/>
      <c r="T237" s="196"/>
    </row>
    <row r="238" spans="1:20" s="20" customFormat="1" ht="12.75" customHeight="1">
      <c r="A238" s="153"/>
      <c r="B238" s="154"/>
      <c r="C238" s="154"/>
      <c r="D238" s="152"/>
      <c r="E238" s="219"/>
      <c r="F238" s="201"/>
      <c r="G238" s="152"/>
      <c r="H238" s="195"/>
      <c r="I238" s="152"/>
      <c r="J238" s="195"/>
      <c r="K238" s="9"/>
      <c r="L238" s="9"/>
      <c r="M238" s="9"/>
      <c r="N238" s="80"/>
      <c r="O238" s="92">
        <f t="shared" si="40"/>
        <v>0</v>
      </c>
      <c r="P238" s="195"/>
      <c r="Q238" s="195"/>
      <c r="R238" s="195"/>
      <c r="S238" s="196"/>
      <c r="T238" s="196"/>
    </row>
    <row r="239" spans="1:20" s="20" customFormat="1" ht="12.75" customHeight="1">
      <c r="A239" s="153"/>
      <c r="B239" s="154"/>
      <c r="C239" s="154"/>
      <c r="D239" s="152"/>
      <c r="E239" s="219"/>
      <c r="F239" s="201"/>
      <c r="G239" s="152"/>
      <c r="H239" s="195"/>
      <c r="I239" s="152"/>
      <c r="J239" s="195"/>
      <c r="K239" s="9"/>
      <c r="L239" s="9"/>
      <c r="M239" s="10"/>
      <c r="N239" s="80"/>
      <c r="O239" s="92">
        <f t="shared" si="40"/>
        <v>0</v>
      </c>
      <c r="P239" s="195"/>
      <c r="Q239" s="195"/>
      <c r="R239" s="195"/>
      <c r="S239" s="196"/>
      <c r="T239" s="196"/>
    </row>
    <row r="240" spans="1:20" s="20" customFormat="1" ht="12.75" customHeight="1">
      <c r="A240" s="153"/>
      <c r="B240" s="154"/>
      <c r="C240" s="154"/>
      <c r="D240" s="152"/>
      <c r="E240" s="219"/>
      <c r="F240" s="201"/>
      <c r="G240" s="152"/>
      <c r="H240" s="195"/>
      <c r="I240" s="152"/>
      <c r="J240" s="195"/>
      <c r="K240" s="9"/>
      <c r="L240" s="9"/>
      <c r="M240" s="9"/>
      <c r="N240" s="80"/>
      <c r="O240" s="92">
        <f t="shared" si="40"/>
        <v>0</v>
      </c>
      <c r="P240" s="195"/>
      <c r="Q240" s="195"/>
      <c r="R240" s="195"/>
      <c r="S240" s="196"/>
      <c r="T240" s="196"/>
    </row>
    <row r="241" spans="1:25" s="20" customFormat="1" ht="12.75" customHeight="1">
      <c r="A241" s="153">
        <v>6</v>
      </c>
      <c r="B241" s="227" t="s">
        <v>246</v>
      </c>
      <c r="C241" s="227" t="s">
        <v>360</v>
      </c>
      <c r="D241" s="152" t="s">
        <v>313</v>
      </c>
      <c r="E241" s="219">
        <v>166</v>
      </c>
      <c r="F241" s="201">
        <f>H241+J241+R241</f>
        <v>0.57685522619999996</v>
      </c>
      <c r="G241" s="231">
        <v>0.20899999999999999</v>
      </c>
      <c r="H241" s="195">
        <f t="shared" ref="H241" si="127">G241*$P$8/1000</f>
        <v>0.39447495999999999</v>
      </c>
      <c r="I241" s="225">
        <v>1.4500000000000001E-2</v>
      </c>
      <c r="J241" s="195">
        <f t="shared" ref="J241" si="128">I241*$P$9/1000</f>
        <v>3.9715354999999994E-2</v>
      </c>
      <c r="K241" s="15" t="s">
        <v>223</v>
      </c>
      <c r="L241" s="9" t="s">
        <v>247</v>
      </c>
      <c r="M241" s="15">
        <v>8.0000000000000004E-4</v>
      </c>
      <c r="N241" s="80">
        <v>157.5</v>
      </c>
      <c r="O241" s="92">
        <f t="shared" si="40"/>
        <v>0.126</v>
      </c>
      <c r="P241" s="195">
        <f>E241*F241</f>
        <v>95.757967549199989</v>
      </c>
      <c r="Q241" s="195">
        <f>SUM(O241:O244)</f>
        <v>0.126</v>
      </c>
      <c r="R241" s="195">
        <f t="shared" si="114"/>
        <v>0.14266491119999999</v>
      </c>
      <c r="S241" s="196"/>
      <c r="T241" s="196"/>
    </row>
    <row r="242" spans="1:25" s="20" customFormat="1" ht="12.75" customHeight="1">
      <c r="A242" s="153"/>
      <c r="B242" s="227"/>
      <c r="C242" s="227"/>
      <c r="D242" s="152"/>
      <c r="E242" s="219"/>
      <c r="F242" s="201"/>
      <c r="G242" s="231"/>
      <c r="H242" s="195"/>
      <c r="I242" s="225"/>
      <c r="J242" s="195"/>
      <c r="K242" s="15"/>
      <c r="L242" s="15"/>
      <c r="M242" s="15"/>
      <c r="N242" s="80"/>
      <c r="O242" s="92">
        <f t="shared" si="40"/>
        <v>0</v>
      </c>
      <c r="P242" s="195"/>
      <c r="Q242" s="195"/>
      <c r="R242" s="195"/>
      <c r="S242" s="196"/>
      <c r="T242" s="196"/>
    </row>
    <row r="243" spans="1:25" s="20" customFormat="1" ht="12.75" customHeight="1">
      <c r="A243" s="153"/>
      <c r="B243" s="227"/>
      <c r="C243" s="227"/>
      <c r="D243" s="152"/>
      <c r="E243" s="219"/>
      <c r="F243" s="201"/>
      <c r="G243" s="231"/>
      <c r="H243" s="195"/>
      <c r="I243" s="225"/>
      <c r="J243" s="195"/>
      <c r="K243" s="15"/>
      <c r="L243" s="15"/>
      <c r="M243" s="15"/>
      <c r="N243" s="80"/>
      <c r="O243" s="92">
        <f t="shared" si="40"/>
        <v>0</v>
      </c>
      <c r="P243" s="195"/>
      <c r="Q243" s="195"/>
      <c r="R243" s="195"/>
      <c r="S243" s="196"/>
      <c r="T243" s="196"/>
    </row>
    <row r="244" spans="1:25" s="20" customFormat="1" ht="12.75" customHeight="1">
      <c r="A244" s="153"/>
      <c r="B244" s="227"/>
      <c r="C244" s="227"/>
      <c r="D244" s="152"/>
      <c r="E244" s="219"/>
      <c r="F244" s="201"/>
      <c r="G244" s="231"/>
      <c r="H244" s="195"/>
      <c r="I244" s="225"/>
      <c r="J244" s="195"/>
      <c r="K244" s="9"/>
      <c r="L244" s="9"/>
      <c r="M244" s="9"/>
      <c r="N244" s="80"/>
      <c r="O244" s="92">
        <f t="shared" si="40"/>
        <v>0</v>
      </c>
      <c r="P244" s="195"/>
      <c r="Q244" s="195"/>
      <c r="R244" s="195"/>
      <c r="S244" s="196"/>
      <c r="T244" s="196"/>
    </row>
    <row r="245" spans="1:25" s="20" customFormat="1" ht="12.75" customHeight="1">
      <c r="A245" s="153">
        <v>7</v>
      </c>
      <c r="B245" s="154" t="s">
        <v>98</v>
      </c>
      <c r="C245" s="154" t="s">
        <v>361</v>
      </c>
      <c r="D245" s="152" t="s">
        <v>313</v>
      </c>
      <c r="E245" s="225">
        <v>166</v>
      </c>
      <c r="F245" s="201">
        <f>H245+J245+R245</f>
        <v>1.1276156103999999</v>
      </c>
      <c r="G245" s="152">
        <v>0.10199999999999999</v>
      </c>
      <c r="H245" s="195">
        <f t="shared" ref="H245" si="129">G245*$P$8/1000</f>
        <v>0.19251888</v>
      </c>
      <c r="I245" s="152">
        <v>1.4E-2</v>
      </c>
      <c r="J245" s="195">
        <f t="shared" ref="J245" si="130">I245*$P$9/1000</f>
        <v>3.8345859999999996E-2</v>
      </c>
      <c r="K245" s="9" t="s">
        <v>73</v>
      </c>
      <c r="L245" s="9" t="s">
        <v>36</v>
      </c>
      <c r="M245" s="9">
        <v>3.0599999999999999E-2</v>
      </c>
      <c r="N245" s="80">
        <v>26.4</v>
      </c>
      <c r="O245" s="92">
        <f t="shared" si="40"/>
        <v>0.80783999999999989</v>
      </c>
      <c r="P245" s="195">
        <f>E245*F245</f>
        <v>187.1841913264</v>
      </c>
      <c r="Q245" s="195">
        <f>SUM(O245:O248)</f>
        <v>0.80783999999999989</v>
      </c>
      <c r="R245" s="195">
        <f>Q245*1.05*$R$14</f>
        <v>0.89675087039999979</v>
      </c>
      <c r="S245" s="196"/>
      <c r="T245" s="196"/>
    </row>
    <row r="246" spans="1:25" s="20" customFormat="1" ht="12.75" customHeight="1">
      <c r="A246" s="153"/>
      <c r="B246" s="154"/>
      <c r="C246" s="154"/>
      <c r="D246" s="152"/>
      <c r="E246" s="225"/>
      <c r="F246" s="201"/>
      <c r="G246" s="152"/>
      <c r="H246" s="195"/>
      <c r="I246" s="152"/>
      <c r="J246" s="195"/>
      <c r="K246" s="9"/>
      <c r="L246" s="9"/>
      <c r="M246" s="9"/>
      <c r="N246" s="80"/>
      <c r="O246" s="92">
        <f t="shared" si="40"/>
        <v>0</v>
      </c>
      <c r="P246" s="195"/>
      <c r="Q246" s="195"/>
      <c r="R246" s="195"/>
      <c r="S246" s="196"/>
      <c r="T246" s="196"/>
    </row>
    <row r="247" spans="1:25" s="20" customFormat="1" ht="12.75" customHeight="1">
      <c r="A247" s="153"/>
      <c r="B247" s="154"/>
      <c r="C247" s="154"/>
      <c r="D247" s="152"/>
      <c r="E247" s="225"/>
      <c r="F247" s="201"/>
      <c r="G247" s="152"/>
      <c r="H247" s="195"/>
      <c r="I247" s="152"/>
      <c r="J247" s="195"/>
      <c r="K247" s="9"/>
      <c r="L247" s="80"/>
      <c r="M247" s="9"/>
      <c r="N247" s="80"/>
      <c r="O247" s="92">
        <f t="shared" si="40"/>
        <v>0</v>
      </c>
      <c r="P247" s="195"/>
      <c r="Q247" s="195"/>
      <c r="R247" s="195"/>
      <c r="S247" s="196"/>
      <c r="T247" s="196"/>
    </row>
    <row r="248" spans="1:25" s="20" customFormat="1" ht="12.75" customHeight="1">
      <c r="A248" s="153"/>
      <c r="B248" s="154"/>
      <c r="C248" s="154"/>
      <c r="D248" s="152"/>
      <c r="E248" s="225"/>
      <c r="F248" s="201"/>
      <c r="G248" s="152"/>
      <c r="H248" s="195"/>
      <c r="I248" s="152"/>
      <c r="J248" s="195"/>
      <c r="K248" s="9"/>
      <c r="L248" s="9"/>
      <c r="M248" s="9"/>
      <c r="N248" s="80"/>
      <c r="O248" s="92">
        <f t="shared" si="40"/>
        <v>0</v>
      </c>
      <c r="P248" s="195"/>
      <c r="Q248" s="195"/>
      <c r="R248" s="195"/>
      <c r="S248" s="196"/>
      <c r="T248" s="196"/>
    </row>
    <row r="249" spans="1:25" s="20" customFormat="1" ht="12.75" customHeight="1">
      <c r="A249" s="261">
        <v>8</v>
      </c>
      <c r="B249" s="154" t="s">
        <v>229</v>
      </c>
      <c r="C249" s="154" t="s">
        <v>362</v>
      </c>
      <c r="D249" s="152" t="s">
        <v>313</v>
      </c>
      <c r="E249" s="219">
        <v>92.1</v>
      </c>
      <c r="F249" s="201">
        <f t="shared" ref="F249" si="131">H249+J249+R249</f>
        <v>10.3228941352</v>
      </c>
      <c r="G249" s="226">
        <v>2.15</v>
      </c>
      <c r="H249" s="195">
        <f t="shared" ref="H249" si="132">G249*$P$8/1000</f>
        <v>4.0579960000000002</v>
      </c>
      <c r="I249" s="152">
        <v>3.5999999999999997E-2</v>
      </c>
      <c r="J249" s="195">
        <f t="shared" ref="J249" si="133">I249*$P$9/1000</f>
        <v>9.8603639999999979E-2</v>
      </c>
      <c r="K249" s="35" t="s">
        <v>230</v>
      </c>
      <c r="L249" s="9" t="s">
        <v>215</v>
      </c>
      <c r="M249" s="9">
        <v>1</v>
      </c>
      <c r="N249" s="80">
        <v>4.9340000000000002</v>
      </c>
      <c r="O249" s="16">
        <f t="shared" si="40"/>
        <v>4.9340000000000002</v>
      </c>
      <c r="P249" s="195">
        <f t="shared" ref="P249" si="134">E249*F249</f>
        <v>950.73854985191997</v>
      </c>
      <c r="Q249" s="195">
        <f t="shared" ref="Q249" si="135">SUM(O249:O252)</f>
        <v>5.4459999999999997</v>
      </c>
      <c r="R249" s="195">
        <f t="shared" si="114"/>
        <v>6.1662944951999998</v>
      </c>
      <c r="S249" s="196"/>
      <c r="T249" s="196"/>
      <c r="V249" s="22"/>
      <c r="Y249" s="22"/>
    </row>
    <row r="250" spans="1:25" s="20" customFormat="1" ht="12.75" customHeight="1">
      <c r="A250" s="261"/>
      <c r="B250" s="154"/>
      <c r="C250" s="154"/>
      <c r="D250" s="152"/>
      <c r="E250" s="219"/>
      <c r="F250" s="201"/>
      <c r="G250" s="226"/>
      <c r="H250" s="195"/>
      <c r="I250" s="152"/>
      <c r="J250" s="195"/>
      <c r="K250" s="9" t="s">
        <v>231</v>
      </c>
      <c r="L250" s="9" t="s">
        <v>148</v>
      </c>
      <c r="M250" s="18">
        <v>4</v>
      </c>
      <c r="N250" s="80">
        <v>0.128</v>
      </c>
      <c r="O250" s="16">
        <f t="shared" si="40"/>
        <v>0.51200000000000001</v>
      </c>
      <c r="P250" s="195"/>
      <c r="Q250" s="195"/>
      <c r="R250" s="195"/>
      <c r="S250" s="196"/>
      <c r="T250" s="196"/>
      <c r="U250" s="22"/>
      <c r="V250" s="22"/>
      <c r="W250" s="22"/>
      <c r="X250" s="22"/>
      <c r="Y250" s="22"/>
    </row>
    <row r="251" spans="1:25" s="20" customFormat="1" ht="12.75" customHeight="1">
      <c r="A251" s="261"/>
      <c r="B251" s="154"/>
      <c r="C251" s="154"/>
      <c r="D251" s="152"/>
      <c r="E251" s="219"/>
      <c r="F251" s="201"/>
      <c r="G251" s="226"/>
      <c r="H251" s="195"/>
      <c r="I251" s="152"/>
      <c r="J251" s="195"/>
      <c r="K251" s="9"/>
      <c r="L251" s="9"/>
      <c r="M251" s="8"/>
      <c r="N251" s="80"/>
      <c r="O251" s="16">
        <f t="shared" si="40"/>
        <v>0</v>
      </c>
      <c r="P251" s="195"/>
      <c r="Q251" s="195"/>
      <c r="R251" s="195"/>
      <c r="S251" s="196"/>
      <c r="T251" s="196"/>
      <c r="V251" s="22"/>
      <c r="Y251" s="22"/>
    </row>
    <row r="252" spans="1:25" s="20" customFormat="1" ht="12.75" customHeight="1">
      <c r="A252" s="261"/>
      <c r="B252" s="154"/>
      <c r="C252" s="154"/>
      <c r="D252" s="152"/>
      <c r="E252" s="219"/>
      <c r="F252" s="201"/>
      <c r="G252" s="226"/>
      <c r="H252" s="195"/>
      <c r="I252" s="152"/>
      <c r="J252" s="195"/>
      <c r="K252" s="9"/>
      <c r="L252" s="9"/>
      <c r="M252" s="8"/>
      <c r="N252" s="80"/>
      <c r="O252" s="16">
        <f t="shared" si="40"/>
        <v>0</v>
      </c>
      <c r="P252" s="195"/>
      <c r="Q252" s="195"/>
      <c r="R252" s="195"/>
      <c r="S252" s="196"/>
      <c r="T252" s="196"/>
      <c r="V252" s="22"/>
      <c r="Y252" s="22"/>
    </row>
    <row r="253" spans="1:25" s="20" customFormat="1" ht="12.75" customHeight="1">
      <c r="A253" s="261">
        <v>9</v>
      </c>
      <c r="B253" s="154" t="s">
        <v>103</v>
      </c>
      <c r="C253" s="154" t="s">
        <v>363</v>
      </c>
      <c r="D253" s="152" t="s">
        <v>350</v>
      </c>
      <c r="E253" s="219">
        <v>87</v>
      </c>
      <c r="F253" s="201">
        <f t="shared" ref="F253" si="136">H253+J253+R253</f>
        <v>0.92435535360160004</v>
      </c>
      <c r="G253" s="226">
        <v>0.17100000000000001</v>
      </c>
      <c r="H253" s="195">
        <f t="shared" ref="H253" si="137">G253*$P$8/1000</f>
        <v>0.32275224000000002</v>
      </c>
      <c r="I253" s="152">
        <v>1.1599999999999999E-2</v>
      </c>
      <c r="J253" s="195">
        <f t="shared" ref="J253" si="138">I253*$P$9/1000</f>
        <v>3.1772283999999998E-2</v>
      </c>
      <c r="K253" s="35" t="s">
        <v>248</v>
      </c>
      <c r="L253" s="9" t="s">
        <v>215</v>
      </c>
      <c r="M253" s="9">
        <v>0.10199999999999999</v>
      </c>
      <c r="N253" s="80">
        <v>4.9340000000000002</v>
      </c>
      <c r="O253" s="16">
        <f t="shared" si="40"/>
        <v>0.50326799999999994</v>
      </c>
      <c r="P253" s="195">
        <f t="shared" ref="P253" si="139">E253*F253</f>
        <v>80.4189157633392</v>
      </c>
      <c r="Q253" s="195">
        <f t="shared" ref="Q253" si="140">SUM(O253:O256)</f>
        <v>0.50326799999999994</v>
      </c>
      <c r="R253" s="195">
        <f t="shared" si="114"/>
        <v>0.56983082960160003</v>
      </c>
      <c r="S253" s="196"/>
      <c r="T253" s="196"/>
      <c r="V253" s="22"/>
      <c r="Y253" s="22"/>
    </row>
    <row r="254" spans="1:25" s="20" customFormat="1" ht="12.75" customHeight="1">
      <c r="A254" s="261"/>
      <c r="B254" s="154"/>
      <c r="C254" s="154"/>
      <c r="D254" s="152"/>
      <c r="E254" s="219"/>
      <c r="F254" s="201"/>
      <c r="G254" s="226"/>
      <c r="H254" s="195"/>
      <c r="I254" s="152"/>
      <c r="J254" s="195"/>
      <c r="K254" s="9"/>
      <c r="L254" s="9"/>
      <c r="M254" s="18"/>
      <c r="N254" s="80"/>
      <c r="O254" s="16"/>
      <c r="P254" s="195"/>
      <c r="Q254" s="195"/>
      <c r="R254" s="195"/>
      <c r="S254" s="196"/>
      <c r="T254" s="196"/>
      <c r="U254" s="22"/>
      <c r="V254" s="22"/>
      <c r="W254" s="22"/>
      <c r="X254" s="22"/>
      <c r="Y254" s="22"/>
    </row>
    <row r="255" spans="1:25" s="20" customFormat="1" ht="12.75" customHeight="1">
      <c r="A255" s="261"/>
      <c r="B255" s="154"/>
      <c r="C255" s="154"/>
      <c r="D255" s="152"/>
      <c r="E255" s="219"/>
      <c r="F255" s="201"/>
      <c r="G255" s="226"/>
      <c r="H255" s="195"/>
      <c r="I255" s="152"/>
      <c r="J255" s="195"/>
      <c r="K255" s="9"/>
      <c r="L255" s="9"/>
      <c r="M255" s="8"/>
      <c r="N255" s="80"/>
      <c r="O255" s="16">
        <f t="shared" si="40"/>
        <v>0</v>
      </c>
      <c r="P255" s="195"/>
      <c r="Q255" s="195"/>
      <c r="R255" s="195"/>
      <c r="S255" s="196"/>
      <c r="T255" s="196"/>
      <c r="V255" s="22"/>
      <c r="Y255" s="22"/>
    </row>
    <row r="256" spans="1:25" s="20" customFormat="1" ht="12.75" customHeight="1">
      <c r="A256" s="261"/>
      <c r="B256" s="154"/>
      <c r="C256" s="154"/>
      <c r="D256" s="152"/>
      <c r="E256" s="219"/>
      <c r="F256" s="201"/>
      <c r="G256" s="226"/>
      <c r="H256" s="195"/>
      <c r="I256" s="152"/>
      <c r="J256" s="195"/>
      <c r="K256" s="9"/>
      <c r="L256" s="9"/>
      <c r="M256" s="8"/>
      <c r="N256" s="80"/>
      <c r="O256" s="16">
        <f t="shared" si="40"/>
        <v>0</v>
      </c>
      <c r="P256" s="195"/>
      <c r="Q256" s="195"/>
      <c r="R256" s="195"/>
      <c r="S256" s="196"/>
      <c r="T256" s="196"/>
      <c r="V256" s="22"/>
      <c r="Y256" s="22"/>
    </row>
    <row r="257" spans="1:20" s="20" customFormat="1" ht="12.75" customHeight="1">
      <c r="A257" s="153">
        <v>10</v>
      </c>
      <c r="B257" s="154" t="s">
        <v>99</v>
      </c>
      <c r="C257" s="154" t="s">
        <v>364</v>
      </c>
      <c r="D257" s="152" t="s">
        <v>347</v>
      </c>
      <c r="E257" s="152">
        <v>10.199999999999999</v>
      </c>
      <c r="F257" s="201">
        <f>H257+J257+R257</f>
        <v>5.7836282723920007</v>
      </c>
      <c r="G257" s="152">
        <v>0.61399999999999999</v>
      </c>
      <c r="H257" s="195">
        <f t="shared" ref="H257" si="141">G257*$P$8/1000</f>
        <v>1.1588881600000001</v>
      </c>
      <c r="I257" s="152">
        <v>4.4999999999999998E-2</v>
      </c>
      <c r="J257" s="195">
        <f t="shared" ref="J257" si="142">I257*$P$9/1000</f>
        <v>0.12325454999999998</v>
      </c>
      <c r="K257" s="9" t="s">
        <v>100</v>
      </c>
      <c r="L257" s="9" t="s">
        <v>32</v>
      </c>
      <c r="M257" s="9">
        <v>1.02</v>
      </c>
      <c r="N257" s="80">
        <v>3.3330000000000002</v>
      </c>
      <c r="O257" s="92">
        <f t="shared" si="40"/>
        <v>3.3996600000000003</v>
      </c>
      <c r="P257" s="195">
        <f>E257*F257</f>
        <v>58.9930083783984</v>
      </c>
      <c r="Q257" s="195">
        <f>SUM(O257:O260)</f>
        <v>3.9756600000000004</v>
      </c>
      <c r="R257" s="195">
        <f t="shared" si="114"/>
        <v>4.5014855623920011</v>
      </c>
      <c r="S257" s="196"/>
      <c r="T257" s="196"/>
    </row>
    <row r="258" spans="1:20" s="20" customFormat="1" ht="12.75" customHeight="1">
      <c r="A258" s="153"/>
      <c r="B258" s="154"/>
      <c r="C258" s="154"/>
      <c r="D258" s="152"/>
      <c r="E258" s="152"/>
      <c r="F258" s="201"/>
      <c r="G258" s="152"/>
      <c r="H258" s="195"/>
      <c r="I258" s="152"/>
      <c r="J258" s="195"/>
      <c r="K258" s="9"/>
      <c r="L258" s="9"/>
      <c r="M258" s="9"/>
      <c r="N258" s="80"/>
      <c r="O258" s="92">
        <f t="shared" si="40"/>
        <v>0</v>
      </c>
      <c r="P258" s="195"/>
      <c r="Q258" s="195"/>
      <c r="R258" s="195"/>
      <c r="S258" s="196"/>
      <c r="T258" s="196"/>
    </row>
    <row r="259" spans="1:20" s="20" customFormat="1" ht="12.75" customHeight="1">
      <c r="A259" s="153"/>
      <c r="B259" s="154"/>
      <c r="C259" s="154"/>
      <c r="D259" s="152"/>
      <c r="E259" s="152"/>
      <c r="F259" s="201"/>
      <c r="G259" s="152"/>
      <c r="H259" s="195"/>
      <c r="I259" s="152"/>
      <c r="J259" s="195"/>
      <c r="K259" s="9" t="s">
        <v>101</v>
      </c>
      <c r="L259" s="9" t="s">
        <v>38</v>
      </c>
      <c r="M259" s="9">
        <v>4.5</v>
      </c>
      <c r="N259" s="80">
        <v>0.128</v>
      </c>
      <c r="O259" s="92">
        <f t="shared" si="40"/>
        <v>0.57600000000000007</v>
      </c>
      <c r="P259" s="195"/>
      <c r="Q259" s="195"/>
      <c r="R259" s="195"/>
      <c r="S259" s="196"/>
      <c r="T259" s="196"/>
    </row>
    <row r="260" spans="1:20" s="20" customFormat="1" ht="12.75" customHeight="1">
      <c r="A260" s="153"/>
      <c r="B260" s="154"/>
      <c r="C260" s="154"/>
      <c r="D260" s="152"/>
      <c r="E260" s="152"/>
      <c r="F260" s="201"/>
      <c r="G260" s="152"/>
      <c r="H260" s="195"/>
      <c r="I260" s="152"/>
      <c r="J260" s="195"/>
      <c r="K260" s="9"/>
      <c r="L260" s="9"/>
      <c r="M260" s="9"/>
      <c r="N260" s="80"/>
      <c r="O260" s="92">
        <f t="shared" si="40"/>
        <v>0</v>
      </c>
      <c r="P260" s="195"/>
      <c r="Q260" s="195"/>
      <c r="R260" s="195"/>
      <c r="S260" s="196"/>
      <c r="T260" s="196"/>
    </row>
    <row r="261" spans="1:20" s="1" customFormat="1" ht="12.75" customHeight="1">
      <c r="A261" s="177"/>
      <c r="B261" s="180"/>
      <c r="C261" s="183" t="s">
        <v>309</v>
      </c>
      <c r="D261" s="197"/>
      <c r="E261" s="169"/>
      <c r="F261" s="189">
        <f>H261+J261+R261</f>
        <v>3.2200669999999998</v>
      </c>
      <c r="G261" s="192">
        <v>0.4</v>
      </c>
      <c r="H261" s="172">
        <f>G261*$P$8/1000</f>
        <v>0.75497600000000009</v>
      </c>
      <c r="I261" s="169">
        <v>0.9</v>
      </c>
      <c r="J261" s="172">
        <f>I261*$P$9/1000</f>
        <v>2.4650909999999997</v>
      </c>
      <c r="K261" s="52"/>
      <c r="L261" s="52"/>
      <c r="M261" s="52"/>
      <c r="N261" s="53"/>
      <c r="O261" s="54">
        <f t="shared" si="40"/>
        <v>0</v>
      </c>
      <c r="P261" s="172">
        <f>E261*F261</f>
        <v>0</v>
      </c>
      <c r="Q261" s="172">
        <f>SUM(O261:O264)</f>
        <v>0</v>
      </c>
      <c r="R261" s="172">
        <f>Q261*1.02*1.05*$R$14</f>
        <v>0</v>
      </c>
      <c r="S261" s="175"/>
      <c r="T261" s="176">
        <f>SUM(T221:T260)</f>
        <v>0</v>
      </c>
    </row>
    <row r="262" spans="1:20" s="1" customFormat="1" ht="12.75" customHeight="1">
      <c r="A262" s="178"/>
      <c r="B262" s="181"/>
      <c r="C262" s="184"/>
      <c r="D262" s="198"/>
      <c r="E262" s="170"/>
      <c r="F262" s="190"/>
      <c r="G262" s="193"/>
      <c r="H262" s="173"/>
      <c r="I262" s="170"/>
      <c r="J262" s="173"/>
      <c r="K262" s="52"/>
      <c r="L262" s="52"/>
      <c r="M262" s="52"/>
      <c r="N262" s="53"/>
      <c r="O262" s="54">
        <f t="shared" si="40"/>
        <v>0</v>
      </c>
      <c r="P262" s="173"/>
      <c r="Q262" s="173"/>
      <c r="R262" s="173"/>
      <c r="S262" s="175"/>
      <c r="T262" s="176"/>
    </row>
    <row r="263" spans="1:20" s="1" customFormat="1" ht="12.75" customHeight="1">
      <c r="A263" s="178"/>
      <c r="B263" s="181"/>
      <c r="C263" s="184"/>
      <c r="D263" s="198"/>
      <c r="E263" s="170"/>
      <c r="F263" s="190"/>
      <c r="G263" s="193"/>
      <c r="H263" s="173"/>
      <c r="I263" s="170"/>
      <c r="J263" s="173"/>
      <c r="K263" s="52"/>
      <c r="L263" s="52"/>
      <c r="M263" s="52"/>
      <c r="N263" s="53"/>
      <c r="O263" s="54">
        <f t="shared" si="40"/>
        <v>0</v>
      </c>
      <c r="P263" s="173"/>
      <c r="Q263" s="173"/>
      <c r="R263" s="173"/>
      <c r="S263" s="175"/>
      <c r="T263" s="176"/>
    </row>
    <row r="264" spans="1:20" s="1" customFormat="1" ht="12.75" customHeight="1">
      <c r="A264" s="179"/>
      <c r="B264" s="182"/>
      <c r="C264" s="185"/>
      <c r="D264" s="199"/>
      <c r="E264" s="171"/>
      <c r="F264" s="191"/>
      <c r="G264" s="194"/>
      <c r="H264" s="174"/>
      <c r="I264" s="171"/>
      <c r="J264" s="174"/>
      <c r="K264" s="52"/>
      <c r="L264" s="52"/>
      <c r="M264" s="52"/>
      <c r="N264" s="53"/>
      <c r="O264" s="54">
        <f t="shared" si="40"/>
        <v>0</v>
      </c>
      <c r="P264" s="174"/>
      <c r="Q264" s="174"/>
      <c r="R264" s="174"/>
      <c r="S264" s="175"/>
      <c r="T264" s="176"/>
    </row>
    <row r="265" spans="1:20" s="1" customFormat="1" ht="12.75" customHeight="1">
      <c r="A265" s="177"/>
      <c r="B265" s="180"/>
      <c r="C265" s="183" t="s">
        <v>310</v>
      </c>
      <c r="D265" s="186" t="s">
        <v>528</v>
      </c>
      <c r="E265" s="176">
        <v>2.99</v>
      </c>
      <c r="F265" s="189">
        <f>H265+J265+R265</f>
        <v>7.8464969999999994</v>
      </c>
      <c r="G265" s="192">
        <v>1.4</v>
      </c>
      <c r="H265" s="172">
        <f>G265*$P$8/1000</f>
        <v>2.6424159999999999</v>
      </c>
      <c r="I265" s="169">
        <v>1.9</v>
      </c>
      <c r="J265" s="172">
        <f>I265*$P$9/1000</f>
        <v>5.2040809999999995</v>
      </c>
      <c r="K265" s="52"/>
      <c r="L265" s="52"/>
      <c r="M265" s="52"/>
      <c r="N265" s="53"/>
      <c r="O265" s="54">
        <f t="shared" si="40"/>
        <v>0</v>
      </c>
      <c r="P265" s="172">
        <f>E265*F265</f>
        <v>23.461026029999999</v>
      </c>
      <c r="Q265" s="172">
        <f>SUM(O265:O268)</f>
        <v>0</v>
      </c>
      <c r="R265" s="172">
        <f>Q265*1.02*1.05*$R$14</f>
        <v>0</v>
      </c>
      <c r="S265" s="175"/>
      <c r="T265" s="159"/>
    </row>
    <row r="266" spans="1:20" s="1" customFormat="1" ht="12.75" customHeight="1">
      <c r="A266" s="178"/>
      <c r="B266" s="181"/>
      <c r="C266" s="184"/>
      <c r="D266" s="187"/>
      <c r="E266" s="176"/>
      <c r="F266" s="190"/>
      <c r="G266" s="193"/>
      <c r="H266" s="173"/>
      <c r="I266" s="170"/>
      <c r="J266" s="173"/>
      <c r="K266" s="52"/>
      <c r="L266" s="52"/>
      <c r="M266" s="52"/>
      <c r="N266" s="53"/>
      <c r="O266" s="54">
        <f t="shared" si="40"/>
        <v>0</v>
      </c>
      <c r="P266" s="173"/>
      <c r="Q266" s="173"/>
      <c r="R266" s="173"/>
      <c r="S266" s="175"/>
      <c r="T266" s="159"/>
    </row>
    <row r="267" spans="1:20" s="1" customFormat="1" ht="12.75" customHeight="1">
      <c r="A267" s="178"/>
      <c r="B267" s="181"/>
      <c r="C267" s="184"/>
      <c r="D267" s="187"/>
      <c r="E267" s="176"/>
      <c r="F267" s="190"/>
      <c r="G267" s="193"/>
      <c r="H267" s="173"/>
      <c r="I267" s="170"/>
      <c r="J267" s="173"/>
      <c r="K267" s="52"/>
      <c r="L267" s="52"/>
      <c r="M267" s="52"/>
      <c r="N267" s="53"/>
      <c r="O267" s="54">
        <f t="shared" si="40"/>
        <v>0</v>
      </c>
      <c r="P267" s="173"/>
      <c r="Q267" s="173"/>
      <c r="R267" s="173"/>
      <c r="S267" s="175"/>
      <c r="T267" s="159"/>
    </row>
    <row r="268" spans="1:20" s="1" customFormat="1" ht="12.75" customHeight="1">
      <c r="A268" s="179"/>
      <c r="B268" s="182"/>
      <c r="C268" s="185"/>
      <c r="D268" s="188"/>
      <c r="E268" s="176"/>
      <c r="F268" s="191"/>
      <c r="G268" s="194"/>
      <c r="H268" s="174"/>
      <c r="I268" s="171"/>
      <c r="J268" s="174"/>
      <c r="K268" s="52"/>
      <c r="L268" s="52"/>
      <c r="M268" s="52"/>
      <c r="N268" s="53"/>
      <c r="O268" s="54">
        <f t="shared" si="40"/>
        <v>0</v>
      </c>
      <c r="P268" s="174"/>
      <c r="Q268" s="174"/>
      <c r="R268" s="174"/>
      <c r="S268" s="175"/>
      <c r="T268" s="159"/>
    </row>
    <row r="269" spans="1:20" s="20" customFormat="1" ht="12.75" customHeight="1">
      <c r="A269" s="153"/>
      <c r="B269" s="227"/>
      <c r="C269" s="307" t="s">
        <v>365</v>
      </c>
      <c r="D269" s="231"/>
      <c r="E269" s="219"/>
      <c r="F269" s="201">
        <f>H269+J269+R269</f>
        <v>0</v>
      </c>
      <c r="G269" s="231"/>
      <c r="H269" s="195">
        <f t="shared" ref="H269" si="143">G269*$P$8/1000</f>
        <v>0</v>
      </c>
      <c r="I269" s="226"/>
      <c r="J269" s="195">
        <f t="shared" ref="J269" si="144">I269*$P$9/1000</f>
        <v>0</v>
      </c>
      <c r="K269" s="15"/>
      <c r="L269" s="15"/>
      <c r="M269" s="15"/>
      <c r="N269" s="80"/>
      <c r="O269" s="92">
        <f t="shared" si="40"/>
        <v>0</v>
      </c>
      <c r="P269" s="195">
        <f>E269*F269</f>
        <v>0</v>
      </c>
      <c r="Q269" s="195">
        <f>SUM(O269:O272)</f>
        <v>0</v>
      </c>
      <c r="R269" s="195">
        <f t="shared" si="114"/>
        <v>0</v>
      </c>
      <c r="S269" s="196"/>
      <c r="T269" s="196"/>
    </row>
    <row r="270" spans="1:20" s="20" customFormat="1" ht="12.75" customHeight="1">
      <c r="A270" s="153"/>
      <c r="B270" s="227"/>
      <c r="C270" s="284"/>
      <c r="D270" s="231"/>
      <c r="E270" s="219"/>
      <c r="F270" s="201"/>
      <c r="G270" s="231"/>
      <c r="H270" s="195"/>
      <c r="I270" s="226"/>
      <c r="J270" s="195"/>
      <c r="K270" s="15"/>
      <c r="L270" s="15"/>
      <c r="M270" s="15"/>
      <c r="N270" s="80"/>
      <c r="O270" s="92">
        <f t="shared" si="40"/>
        <v>0</v>
      </c>
      <c r="P270" s="195"/>
      <c r="Q270" s="195"/>
      <c r="R270" s="195"/>
      <c r="S270" s="196"/>
      <c r="T270" s="196"/>
    </row>
    <row r="271" spans="1:20" s="20" customFormat="1" ht="12.75" customHeight="1">
      <c r="A271" s="153"/>
      <c r="B271" s="227"/>
      <c r="C271" s="284"/>
      <c r="D271" s="231"/>
      <c r="E271" s="219"/>
      <c r="F271" s="201"/>
      <c r="G271" s="231"/>
      <c r="H271" s="195"/>
      <c r="I271" s="226"/>
      <c r="J271" s="195"/>
      <c r="K271" s="15"/>
      <c r="L271" s="15"/>
      <c r="M271" s="15"/>
      <c r="N271" s="80"/>
      <c r="O271" s="92">
        <f t="shared" si="40"/>
        <v>0</v>
      </c>
      <c r="P271" s="195"/>
      <c r="Q271" s="195"/>
      <c r="R271" s="195"/>
      <c r="S271" s="196"/>
      <c r="T271" s="196"/>
    </row>
    <row r="272" spans="1:20" s="20" customFormat="1" ht="12.75" customHeight="1">
      <c r="A272" s="153"/>
      <c r="B272" s="227"/>
      <c r="C272" s="285"/>
      <c r="D272" s="231"/>
      <c r="E272" s="219"/>
      <c r="F272" s="201"/>
      <c r="G272" s="231"/>
      <c r="H272" s="195"/>
      <c r="I272" s="226"/>
      <c r="J272" s="195"/>
      <c r="K272" s="9"/>
      <c r="L272" s="9"/>
      <c r="M272" s="9"/>
      <c r="N272" s="80"/>
      <c r="O272" s="92">
        <f t="shared" si="40"/>
        <v>0</v>
      </c>
      <c r="P272" s="195"/>
      <c r="Q272" s="195"/>
      <c r="R272" s="195"/>
      <c r="S272" s="196"/>
      <c r="T272" s="196"/>
    </row>
    <row r="273" spans="1:20" s="20" customFormat="1" ht="12.75" customHeight="1">
      <c r="A273" s="153">
        <v>1</v>
      </c>
      <c r="B273" s="227" t="s">
        <v>83</v>
      </c>
      <c r="C273" s="227" t="s">
        <v>366</v>
      </c>
      <c r="D273" s="152" t="s">
        <v>347</v>
      </c>
      <c r="E273" s="219">
        <v>7.4</v>
      </c>
      <c r="F273" s="201">
        <f>H273+J273+R273</f>
        <v>31.667000000000002</v>
      </c>
      <c r="G273" s="231"/>
      <c r="H273" s="195">
        <f t="shared" ref="H273" si="145">G273*$P$8/1000</f>
        <v>0</v>
      </c>
      <c r="I273" s="226"/>
      <c r="J273" s="195">
        <f t="shared" ref="J273" si="146">I273*$P$9/1000</f>
        <v>0</v>
      </c>
      <c r="K273" s="15" t="s">
        <v>113</v>
      </c>
      <c r="L273" s="9" t="s">
        <v>32</v>
      </c>
      <c r="M273" s="15">
        <v>1</v>
      </c>
      <c r="N273" s="80">
        <v>31.667000000000002</v>
      </c>
      <c r="O273" s="92">
        <f t="shared" si="40"/>
        <v>31.667000000000002</v>
      </c>
      <c r="P273" s="195">
        <f>E273*F273</f>
        <v>234.33580000000003</v>
      </c>
      <c r="Q273" s="195">
        <f>SUM(O273:O276)</f>
        <v>31.667000000000002</v>
      </c>
      <c r="R273" s="195">
        <f>Q273</f>
        <v>31.667000000000002</v>
      </c>
      <c r="S273" s="219"/>
      <c r="T273" s="196"/>
    </row>
    <row r="274" spans="1:20" s="20" customFormat="1" ht="12.75" customHeight="1">
      <c r="A274" s="153"/>
      <c r="B274" s="227"/>
      <c r="C274" s="227"/>
      <c r="D274" s="152"/>
      <c r="E274" s="219"/>
      <c r="F274" s="201"/>
      <c r="G274" s="231"/>
      <c r="H274" s="195"/>
      <c r="I274" s="226"/>
      <c r="J274" s="195"/>
      <c r="K274" s="15"/>
      <c r="L274" s="15"/>
      <c r="M274" s="15"/>
      <c r="N274" s="80"/>
      <c r="O274" s="92">
        <f t="shared" si="40"/>
        <v>0</v>
      </c>
      <c r="P274" s="195"/>
      <c r="Q274" s="195"/>
      <c r="R274" s="195"/>
      <c r="S274" s="219"/>
      <c r="T274" s="196"/>
    </row>
    <row r="275" spans="1:20" s="20" customFormat="1" ht="12.75" customHeight="1">
      <c r="A275" s="153"/>
      <c r="B275" s="227"/>
      <c r="C275" s="227"/>
      <c r="D275" s="152"/>
      <c r="E275" s="219"/>
      <c r="F275" s="201"/>
      <c r="G275" s="231"/>
      <c r="H275" s="195"/>
      <c r="I275" s="226"/>
      <c r="J275" s="195"/>
      <c r="K275" s="15"/>
      <c r="L275" s="15"/>
      <c r="M275" s="15"/>
      <c r="N275" s="80"/>
      <c r="O275" s="92">
        <f t="shared" si="40"/>
        <v>0</v>
      </c>
      <c r="P275" s="195"/>
      <c r="Q275" s="195"/>
      <c r="R275" s="195"/>
      <c r="S275" s="219"/>
      <c r="T275" s="196"/>
    </row>
    <row r="276" spans="1:20" s="20" customFormat="1" ht="21" customHeight="1">
      <c r="A276" s="153"/>
      <c r="B276" s="227"/>
      <c r="C276" s="227"/>
      <c r="D276" s="152"/>
      <c r="E276" s="219"/>
      <c r="F276" s="201"/>
      <c r="G276" s="231"/>
      <c r="H276" s="195"/>
      <c r="I276" s="226"/>
      <c r="J276" s="195"/>
      <c r="K276" s="9"/>
      <c r="L276" s="9"/>
      <c r="M276" s="9"/>
      <c r="N276" s="80"/>
      <c r="O276" s="92">
        <f t="shared" si="40"/>
        <v>0</v>
      </c>
      <c r="P276" s="195"/>
      <c r="Q276" s="195"/>
      <c r="R276" s="195"/>
      <c r="S276" s="219"/>
      <c r="T276" s="196"/>
    </row>
    <row r="277" spans="1:20" s="20" customFormat="1" ht="12.75" customHeight="1">
      <c r="A277" s="153">
        <v>2</v>
      </c>
      <c r="B277" s="227" t="s">
        <v>83</v>
      </c>
      <c r="C277" s="227" t="s">
        <v>367</v>
      </c>
      <c r="D277" s="152" t="s">
        <v>347</v>
      </c>
      <c r="E277" s="219">
        <v>7.4</v>
      </c>
      <c r="F277" s="201">
        <f>H277+J277+R277</f>
        <v>20</v>
      </c>
      <c r="G277" s="231"/>
      <c r="H277" s="195">
        <f t="shared" ref="H277" si="147">G277*$P$8/1000</f>
        <v>0</v>
      </c>
      <c r="I277" s="226"/>
      <c r="J277" s="195">
        <f t="shared" ref="J277" si="148">I277*$P$9/1000</f>
        <v>0</v>
      </c>
      <c r="K277" s="15" t="s">
        <v>114</v>
      </c>
      <c r="L277" s="9" t="s">
        <v>32</v>
      </c>
      <c r="M277" s="15">
        <v>1</v>
      </c>
      <c r="N277" s="80">
        <v>20</v>
      </c>
      <c r="O277" s="92">
        <f t="shared" si="40"/>
        <v>20</v>
      </c>
      <c r="P277" s="195">
        <f>E277*F277</f>
        <v>148</v>
      </c>
      <c r="Q277" s="195">
        <f>SUM(O277:O280)</f>
        <v>20</v>
      </c>
      <c r="R277" s="195">
        <f>Q277</f>
        <v>20</v>
      </c>
      <c r="S277" s="219"/>
      <c r="T277" s="196"/>
    </row>
    <row r="278" spans="1:20" s="20" customFormat="1" ht="12.75" customHeight="1">
      <c r="A278" s="153"/>
      <c r="B278" s="227"/>
      <c r="C278" s="227"/>
      <c r="D278" s="152"/>
      <c r="E278" s="219"/>
      <c r="F278" s="201"/>
      <c r="G278" s="231"/>
      <c r="H278" s="195"/>
      <c r="I278" s="226"/>
      <c r="J278" s="195"/>
      <c r="K278" s="15"/>
      <c r="L278" s="15"/>
      <c r="M278" s="15"/>
      <c r="N278" s="80"/>
      <c r="O278" s="92">
        <f t="shared" si="40"/>
        <v>0</v>
      </c>
      <c r="P278" s="195"/>
      <c r="Q278" s="195"/>
      <c r="R278" s="195"/>
      <c r="S278" s="219"/>
      <c r="T278" s="196"/>
    </row>
    <row r="279" spans="1:20" s="20" customFormat="1" ht="12.75" customHeight="1">
      <c r="A279" s="153"/>
      <c r="B279" s="227"/>
      <c r="C279" s="227"/>
      <c r="D279" s="152"/>
      <c r="E279" s="219"/>
      <c r="F279" s="201"/>
      <c r="G279" s="231"/>
      <c r="H279" s="195"/>
      <c r="I279" s="226"/>
      <c r="J279" s="195"/>
      <c r="K279" s="15"/>
      <c r="L279" s="15"/>
      <c r="M279" s="15"/>
      <c r="N279" s="80"/>
      <c r="O279" s="92">
        <f t="shared" si="40"/>
        <v>0</v>
      </c>
      <c r="P279" s="195"/>
      <c r="Q279" s="195"/>
      <c r="R279" s="195"/>
      <c r="S279" s="219"/>
      <c r="T279" s="196"/>
    </row>
    <row r="280" spans="1:20" s="20" customFormat="1" ht="19.5" customHeight="1">
      <c r="A280" s="153"/>
      <c r="B280" s="227"/>
      <c r="C280" s="227"/>
      <c r="D280" s="152"/>
      <c r="E280" s="219"/>
      <c r="F280" s="201"/>
      <c r="G280" s="231"/>
      <c r="H280" s="195"/>
      <c r="I280" s="226"/>
      <c r="J280" s="195"/>
      <c r="K280" s="9"/>
      <c r="L280" s="9"/>
      <c r="M280" s="9"/>
      <c r="N280" s="80"/>
      <c r="O280" s="92">
        <f t="shared" si="40"/>
        <v>0</v>
      </c>
      <c r="P280" s="195"/>
      <c r="Q280" s="195"/>
      <c r="R280" s="195"/>
      <c r="S280" s="219"/>
      <c r="T280" s="196"/>
    </row>
    <row r="281" spans="1:20" s="20" customFormat="1" ht="12.75" customHeight="1">
      <c r="A281" s="153">
        <v>3</v>
      </c>
      <c r="B281" s="227" t="s">
        <v>83</v>
      </c>
      <c r="C281" s="227" t="s">
        <v>368</v>
      </c>
      <c r="D281" s="152" t="s">
        <v>347</v>
      </c>
      <c r="E281" s="219">
        <v>3.78</v>
      </c>
      <c r="F281" s="201">
        <f>H281+J281+R281</f>
        <v>39.375</v>
      </c>
      <c r="G281" s="231"/>
      <c r="H281" s="195">
        <f t="shared" ref="H281" si="149">G281*$P$8/1000</f>
        <v>0</v>
      </c>
      <c r="I281" s="219"/>
      <c r="J281" s="195">
        <f t="shared" ref="J281" si="150">I281*$P$9/1000</f>
        <v>0</v>
      </c>
      <c r="K281" s="15" t="s">
        <v>227</v>
      </c>
      <c r="L281" s="9" t="s">
        <v>32</v>
      </c>
      <c r="M281" s="15">
        <v>1</v>
      </c>
      <c r="N281" s="80">
        <v>39.375</v>
      </c>
      <c r="O281" s="92">
        <f t="shared" si="40"/>
        <v>39.375</v>
      </c>
      <c r="P281" s="195">
        <f>E281*F281</f>
        <v>148.83750000000001</v>
      </c>
      <c r="Q281" s="195">
        <f>SUM(O281:O284)</f>
        <v>39.375</v>
      </c>
      <c r="R281" s="195">
        <f>Q281</f>
        <v>39.375</v>
      </c>
      <c r="S281" s="219"/>
      <c r="T281" s="196"/>
    </row>
    <row r="282" spans="1:20" s="20" customFormat="1" ht="12.75" customHeight="1">
      <c r="A282" s="153"/>
      <c r="B282" s="227"/>
      <c r="C282" s="227"/>
      <c r="D282" s="152"/>
      <c r="E282" s="219"/>
      <c r="F282" s="201"/>
      <c r="G282" s="231"/>
      <c r="H282" s="195"/>
      <c r="I282" s="219"/>
      <c r="J282" s="195"/>
      <c r="K282" s="15"/>
      <c r="L282" s="15"/>
      <c r="M282" s="15"/>
      <c r="N282" s="80"/>
      <c r="O282" s="92">
        <f t="shared" si="40"/>
        <v>0</v>
      </c>
      <c r="P282" s="195"/>
      <c r="Q282" s="195"/>
      <c r="R282" s="195"/>
      <c r="S282" s="219"/>
      <c r="T282" s="196"/>
    </row>
    <row r="283" spans="1:20" s="20" customFormat="1" ht="12.75" customHeight="1">
      <c r="A283" s="153"/>
      <c r="B283" s="227"/>
      <c r="C283" s="227"/>
      <c r="D283" s="152"/>
      <c r="E283" s="219"/>
      <c r="F283" s="201"/>
      <c r="G283" s="231"/>
      <c r="H283" s="195"/>
      <c r="I283" s="219"/>
      <c r="J283" s="195"/>
      <c r="K283" s="15"/>
      <c r="L283" s="15"/>
      <c r="M283" s="15"/>
      <c r="N283" s="80"/>
      <c r="O283" s="92">
        <f t="shared" si="40"/>
        <v>0</v>
      </c>
      <c r="P283" s="195"/>
      <c r="Q283" s="195"/>
      <c r="R283" s="195"/>
      <c r="S283" s="219"/>
      <c r="T283" s="196"/>
    </row>
    <row r="284" spans="1:20" s="20" customFormat="1" ht="12.75" customHeight="1">
      <c r="A284" s="153"/>
      <c r="B284" s="227"/>
      <c r="C284" s="227"/>
      <c r="D284" s="152"/>
      <c r="E284" s="219"/>
      <c r="F284" s="201"/>
      <c r="G284" s="231"/>
      <c r="H284" s="195"/>
      <c r="I284" s="219"/>
      <c r="J284" s="195"/>
      <c r="K284" s="9"/>
      <c r="L284" s="9"/>
      <c r="M284" s="9"/>
      <c r="N284" s="80"/>
      <c r="O284" s="92">
        <f t="shared" si="40"/>
        <v>0</v>
      </c>
      <c r="P284" s="195"/>
      <c r="Q284" s="195"/>
      <c r="R284" s="195"/>
      <c r="S284" s="219"/>
      <c r="T284" s="196"/>
    </row>
    <row r="285" spans="1:20" s="20" customFormat="1" ht="12.75" customHeight="1">
      <c r="A285" s="153">
        <v>4</v>
      </c>
      <c r="B285" s="227" t="s">
        <v>83</v>
      </c>
      <c r="C285" s="227" t="s">
        <v>369</v>
      </c>
      <c r="D285" s="152" t="s">
        <v>347</v>
      </c>
      <c r="E285" s="219">
        <v>19.5</v>
      </c>
      <c r="F285" s="201">
        <f>H285+J285+R285</f>
        <v>70.375</v>
      </c>
      <c r="G285" s="231"/>
      <c r="H285" s="195">
        <f t="shared" ref="H285" si="151">G285*$P$8/1000</f>
        <v>0</v>
      </c>
      <c r="I285" s="219"/>
      <c r="J285" s="195">
        <f t="shared" ref="J285" si="152">I285*$P$9/1000</f>
        <v>0</v>
      </c>
      <c r="K285" s="15" t="s">
        <v>227</v>
      </c>
      <c r="L285" s="9" t="s">
        <v>32</v>
      </c>
      <c r="M285" s="15">
        <v>1</v>
      </c>
      <c r="N285" s="80">
        <v>70.375</v>
      </c>
      <c r="O285" s="92">
        <f t="shared" si="40"/>
        <v>70.375</v>
      </c>
      <c r="P285" s="195">
        <f>E285*F285</f>
        <v>1372.3125</v>
      </c>
      <c r="Q285" s="195">
        <f>SUM(O285:O288)</f>
        <v>70.375</v>
      </c>
      <c r="R285" s="195">
        <f>Q285</f>
        <v>70.375</v>
      </c>
      <c r="S285" s="219"/>
      <c r="T285" s="196"/>
    </row>
    <row r="286" spans="1:20" s="20" customFormat="1" ht="12.75" customHeight="1">
      <c r="A286" s="153"/>
      <c r="B286" s="227"/>
      <c r="C286" s="227"/>
      <c r="D286" s="152"/>
      <c r="E286" s="219"/>
      <c r="F286" s="201"/>
      <c r="G286" s="231"/>
      <c r="H286" s="195"/>
      <c r="I286" s="219"/>
      <c r="J286" s="195"/>
      <c r="K286" s="15"/>
      <c r="L286" s="15"/>
      <c r="M286" s="15"/>
      <c r="N286" s="80"/>
      <c r="O286" s="92">
        <f t="shared" si="40"/>
        <v>0</v>
      </c>
      <c r="P286" s="195"/>
      <c r="Q286" s="195"/>
      <c r="R286" s="195"/>
      <c r="S286" s="219"/>
      <c r="T286" s="196"/>
    </row>
    <row r="287" spans="1:20" s="20" customFormat="1" ht="12.75" customHeight="1">
      <c r="A287" s="153"/>
      <c r="B287" s="227"/>
      <c r="C287" s="227"/>
      <c r="D287" s="152"/>
      <c r="E287" s="219"/>
      <c r="F287" s="201"/>
      <c r="G287" s="231"/>
      <c r="H287" s="195"/>
      <c r="I287" s="219"/>
      <c r="J287" s="195"/>
      <c r="K287" s="15"/>
      <c r="L287" s="15"/>
      <c r="M287" s="15"/>
      <c r="N287" s="80"/>
      <c r="O287" s="92">
        <f t="shared" si="40"/>
        <v>0</v>
      </c>
      <c r="P287" s="195"/>
      <c r="Q287" s="195"/>
      <c r="R287" s="195"/>
      <c r="S287" s="219"/>
      <c r="T287" s="196"/>
    </row>
    <row r="288" spans="1:20" s="20" customFormat="1" ht="12.75" customHeight="1">
      <c r="A288" s="153"/>
      <c r="B288" s="227"/>
      <c r="C288" s="227"/>
      <c r="D288" s="152"/>
      <c r="E288" s="219"/>
      <c r="F288" s="201"/>
      <c r="G288" s="231"/>
      <c r="H288" s="195"/>
      <c r="I288" s="219"/>
      <c r="J288" s="195"/>
      <c r="K288" s="9"/>
      <c r="L288" s="9"/>
      <c r="M288" s="9"/>
      <c r="N288" s="80"/>
      <c r="O288" s="92">
        <f t="shared" si="40"/>
        <v>0</v>
      </c>
      <c r="P288" s="195"/>
      <c r="Q288" s="195"/>
      <c r="R288" s="195"/>
      <c r="S288" s="219"/>
      <c r="T288" s="196"/>
    </row>
    <row r="289" spans="1:25" s="20" customFormat="1" ht="12.75" customHeight="1">
      <c r="A289" s="153">
        <v>5</v>
      </c>
      <c r="B289" s="154" t="s">
        <v>255</v>
      </c>
      <c r="C289" s="154" t="s">
        <v>370</v>
      </c>
      <c r="D289" s="152" t="s">
        <v>313</v>
      </c>
      <c r="E289" s="219">
        <v>27.36</v>
      </c>
      <c r="F289" s="201">
        <f t="shared" ref="F289" si="153">H289+J289+R289</f>
        <v>33.818842974355199</v>
      </c>
      <c r="G289" s="238">
        <v>0.69</v>
      </c>
      <c r="H289" s="195">
        <f t="shared" ref="H289" si="154">G289*$P$8/1000</f>
        <v>1.3023335999999999</v>
      </c>
      <c r="I289" s="152">
        <v>1.56</v>
      </c>
      <c r="J289" s="195">
        <f t="shared" ref="J289" si="155">I289*$P$9/1000</f>
        <v>4.2728243999999993</v>
      </c>
      <c r="K289" s="9" t="s">
        <v>256</v>
      </c>
      <c r="L289" s="9" t="s">
        <v>204</v>
      </c>
      <c r="M289" s="9">
        <v>1</v>
      </c>
      <c r="N289" s="80">
        <v>24.222000000000001</v>
      </c>
      <c r="O289" s="16">
        <f t="shared" si="40"/>
        <v>24.222000000000001</v>
      </c>
      <c r="P289" s="195">
        <f t="shared" ref="P289" si="156">E289*F289</f>
        <v>925.28354377835819</v>
      </c>
      <c r="Q289" s="206">
        <f t="shared" ref="Q289" si="157">SUM(O289:O292)</f>
        <v>24.944496000000001</v>
      </c>
      <c r="R289" s="195">
        <f>Q289*1.02*1.05*$R$14</f>
        <v>28.243684974355201</v>
      </c>
      <c r="S289" s="219"/>
      <c r="T289" s="196"/>
    </row>
    <row r="290" spans="1:25" s="20" customFormat="1" ht="12.75" customHeight="1">
      <c r="A290" s="153"/>
      <c r="B290" s="154"/>
      <c r="C290" s="154"/>
      <c r="D290" s="152"/>
      <c r="E290" s="219"/>
      <c r="F290" s="201"/>
      <c r="G290" s="238"/>
      <c r="H290" s="195"/>
      <c r="I290" s="152"/>
      <c r="J290" s="195"/>
      <c r="K290" s="9" t="s">
        <v>221</v>
      </c>
      <c r="L290" s="9" t="s">
        <v>148</v>
      </c>
      <c r="M290" s="9">
        <v>1.56</v>
      </c>
      <c r="N290" s="80">
        <v>0.4</v>
      </c>
      <c r="O290" s="16">
        <f t="shared" si="40"/>
        <v>0.62400000000000011</v>
      </c>
      <c r="P290" s="195"/>
      <c r="Q290" s="207"/>
      <c r="R290" s="195"/>
      <c r="S290" s="219"/>
      <c r="T290" s="196"/>
    </row>
    <row r="291" spans="1:25" s="20" customFormat="1" ht="12.75" customHeight="1">
      <c r="A291" s="153"/>
      <c r="B291" s="154"/>
      <c r="C291" s="154"/>
      <c r="D291" s="152"/>
      <c r="E291" s="219"/>
      <c r="F291" s="201"/>
      <c r="G291" s="238"/>
      <c r="H291" s="195"/>
      <c r="I291" s="152"/>
      <c r="J291" s="195"/>
      <c r="K291" s="9" t="s">
        <v>236</v>
      </c>
      <c r="L291" s="9" t="s">
        <v>148</v>
      </c>
      <c r="M291" s="10">
        <v>0.06</v>
      </c>
      <c r="N291" s="89">
        <v>1.028</v>
      </c>
      <c r="O291" s="16">
        <f t="shared" si="40"/>
        <v>6.1679999999999999E-2</v>
      </c>
      <c r="P291" s="195"/>
      <c r="Q291" s="207"/>
      <c r="R291" s="195"/>
      <c r="S291" s="219"/>
      <c r="T291" s="196"/>
    </row>
    <row r="292" spans="1:25" s="20" customFormat="1" ht="12.75" customHeight="1">
      <c r="A292" s="153"/>
      <c r="B292" s="154"/>
      <c r="C292" s="154"/>
      <c r="D292" s="152"/>
      <c r="E292" s="219"/>
      <c r="F292" s="201"/>
      <c r="G292" s="238"/>
      <c r="H292" s="195"/>
      <c r="I292" s="152"/>
      <c r="J292" s="195"/>
      <c r="K292" s="9" t="s">
        <v>222</v>
      </c>
      <c r="L292" s="9" t="s">
        <v>148</v>
      </c>
      <c r="M292" s="10">
        <v>4.8000000000000001E-2</v>
      </c>
      <c r="N292" s="80">
        <v>0.76700000000000002</v>
      </c>
      <c r="O292" s="16">
        <f t="shared" si="40"/>
        <v>3.6816000000000002E-2</v>
      </c>
      <c r="P292" s="195"/>
      <c r="Q292" s="208"/>
      <c r="R292" s="195"/>
      <c r="S292" s="219"/>
      <c r="T292" s="196"/>
    </row>
    <row r="293" spans="1:25" s="20" customFormat="1" ht="12.75" customHeight="1">
      <c r="A293" s="153">
        <v>6</v>
      </c>
      <c r="B293" s="227" t="s">
        <v>83</v>
      </c>
      <c r="C293" s="227" t="s">
        <v>371</v>
      </c>
      <c r="D293" s="231" t="s">
        <v>372</v>
      </c>
      <c r="E293" s="219">
        <v>2</v>
      </c>
      <c r="F293" s="201">
        <f>H293+J293+R293</f>
        <v>1.8116179200000002</v>
      </c>
      <c r="G293" s="231"/>
      <c r="H293" s="195">
        <f>G293*$P$8/1000</f>
        <v>0</v>
      </c>
      <c r="I293" s="226"/>
      <c r="J293" s="195">
        <f>I293*$P$9/1000</f>
        <v>0</v>
      </c>
      <c r="K293" s="15" t="s">
        <v>108</v>
      </c>
      <c r="L293" s="15" t="s">
        <v>59</v>
      </c>
      <c r="M293" s="15">
        <v>1</v>
      </c>
      <c r="N293" s="80">
        <v>1.6</v>
      </c>
      <c r="O293" s="92">
        <f t="shared" si="40"/>
        <v>1.6</v>
      </c>
      <c r="P293" s="195">
        <f>E293*F293</f>
        <v>3.6232358400000004</v>
      </c>
      <c r="Q293" s="195">
        <f>SUM(O293:O296)</f>
        <v>1.6</v>
      </c>
      <c r="R293" s="195">
        <f>Q293*1.02*1.05*$R$14</f>
        <v>1.8116179200000002</v>
      </c>
      <c r="S293" s="219"/>
      <c r="T293" s="196"/>
    </row>
    <row r="294" spans="1:25" s="20" customFormat="1" ht="12.75" customHeight="1">
      <c r="A294" s="153"/>
      <c r="B294" s="227"/>
      <c r="C294" s="227"/>
      <c r="D294" s="231"/>
      <c r="E294" s="219"/>
      <c r="F294" s="201"/>
      <c r="G294" s="231"/>
      <c r="H294" s="195"/>
      <c r="I294" s="226"/>
      <c r="J294" s="195"/>
      <c r="K294" s="15"/>
      <c r="L294" s="15"/>
      <c r="M294" s="15"/>
      <c r="N294" s="80"/>
      <c r="O294" s="92">
        <f t="shared" si="40"/>
        <v>0</v>
      </c>
      <c r="P294" s="195"/>
      <c r="Q294" s="195"/>
      <c r="R294" s="195"/>
      <c r="S294" s="219"/>
      <c r="T294" s="196"/>
    </row>
    <row r="295" spans="1:25" s="20" customFormat="1" ht="12.75" customHeight="1">
      <c r="A295" s="153"/>
      <c r="B295" s="227"/>
      <c r="C295" s="227"/>
      <c r="D295" s="231"/>
      <c r="E295" s="219"/>
      <c r="F295" s="201"/>
      <c r="G295" s="231"/>
      <c r="H295" s="195"/>
      <c r="I295" s="226"/>
      <c r="J295" s="195"/>
      <c r="K295" s="15"/>
      <c r="L295" s="15"/>
      <c r="M295" s="15"/>
      <c r="N295" s="80"/>
      <c r="O295" s="92">
        <f t="shared" si="40"/>
        <v>0</v>
      </c>
      <c r="P295" s="195"/>
      <c r="Q295" s="195"/>
      <c r="R295" s="195"/>
      <c r="S295" s="219"/>
      <c r="T295" s="196"/>
    </row>
    <row r="296" spans="1:25" s="20" customFormat="1" ht="12.75" customHeight="1">
      <c r="A296" s="153"/>
      <c r="B296" s="227"/>
      <c r="C296" s="227"/>
      <c r="D296" s="231"/>
      <c r="E296" s="219"/>
      <c r="F296" s="201"/>
      <c r="G296" s="231"/>
      <c r="H296" s="195"/>
      <c r="I296" s="226"/>
      <c r="J296" s="195"/>
      <c r="K296" s="9"/>
      <c r="L296" s="9"/>
      <c r="M296" s="9"/>
      <c r="N296" s="80"/>
      <c r="O296" s="92">
        <f t="shared" si="40"/>
        <v>0</v>
      </c>
      <c r="P296" s="195"/>
      <c r="Q296" s="195"/>
      <c r="R296" s="195"/>
      <c r="S296" s="219"/>
      <c r="T296" s="196"/>
    </row>
    <row r="297" spans="1:25" s="20" customFormat="1" ht="12.75" customHeight="1">
      <c r="A297" s="153">
        <v>7</v>
      </c>
      <c r="B297" s="227" t="s">
        <v>117</v>
      </c>
      <c r="C297" s="227" t="s">
        <v>373</v>
      </c>
      <c r="D297" s="152" t="s">
        <v>347</v>
      </c>
      <c r="E297" s="219">
        <v>54.72</v>
      </c>
      <c r="F297" s="201">
        <f>H297+J297+R297</f>
        <v>0.52186954967480004</v>
      </c>
      <c r="G297" s="231">
        <v>6.6000000000000003E-2</v>
      </c>
      <c r="H297" s="195">
        <f>G297*$P$8/1000</f>
        <v>0.12457104000000001</v>
      </c>
      <c r="I297" s="225">
        <v>7.9000000000000008E-3</v>
      </c>
      <c r="J297" s="195">
        <f>I297*$P$9/1000</f>
        <v>2.1638021E-2</v>
      </c>
      <c r="K297" s="9" t="s">
        <v>110</v>
      </c>
      <c r="L297" s="9" t="s">
        <v>38</v>
      </c>
      <c r="M297" s="9">
        <v>0.27100000000000002</v>
      </c>
      <c r="N297" s="87">
        <v>1.125</v>
      </c>
      <c r="O297" s="92">
        <f t="shared" si="40"/>
        <v>0.30487500000000001</v>
      </c>
      <c r="P297" s="195">
        <f>E297*F297</f>
        <v>28.556701758205058</v>
      </c>
      <c r="Q297" s="195">
        <f>SUM(O297:O300)</f>
        <v>0.33177900000000005</v>
      </c>
      <c r="R297" s="195">
        <f>Q297*1.02*1.05*$R$14</f>
        <v>0.37566048867480006</v>
      </c>
      <c r="S297" s="219"/>
      <c r="T297" s="196"/>
    </row>
    <row r="298" spans="1:25" s="20" customFormat="1" ht="12.75" customHeight="1">
      <c r="A298" s="153"/>
      <c r="B298" s="227"/>
      <c r="C298" s="227"/>
      <c r="D298" s="152"/>
      <c r="E298" s="219"/>
      <c r="F298" s="201"/>
      <c r="G298" s="231"/>
      <c r="H298" s="195"/>
      <c r="I298" s="225"/>
      <c r="J298" s="195"/>
      <c r="K298" s="9" t="s">
        <v>111</v>
      </c>
      <c r="L298" s="9" t="s">
        <v>38</v>
      </c>
      <c r="M298" s="9">
        <v>2E-3</v>
      </c>
      <c r="N298" s="87">
        <v>0.7</v>
      </c>
      <c r="O298" s="92">
        <f t="shared" si="40"/>
        <v>1.4E-3</v>
      </c>
      <c r="P298" s="195"/>
      <c r="Q298" s="195"/>
      <c r="R298" s="195"/>
      <c r="S298" s="219"/>
      <c r="T298" s="196"/>
    </row>
    <row r="299" spans="1:25" s="20" customFormat="1" ht="12.75" customHeight="1">
      <c r="A299" s="153"/>
      <c r="B299" s="227"/>
      <c r="C299" s="227"/>
      <c r="D299" s="152"/>
      <c r="E299" s="219"/>
      <c r="F299" s="201"/>
      <c r="G299" s="231"/>
      <c r="H299" s="195"/>
      <c r="I299" s="225"/>
      <c r="J299" s="195"/>
      <c r="K299" s="9" t="s">
        <v>112</v>
      </c>
      <c r="L299" s="9" t="s">
        <v>38</v>
      </c>
      <c r="M299" s="9">
        <v>3.2000000000000001E-2</v>
      </c>
      <c r="N299" s="87">
        <v>0.79700000000000004</v>
      </c>
      <c r="O299" s="92">
        <f t="shared" si="40"/>
        <v>2.5504000000000002E-2</v>
      </c>
      <c r="P299" s="195"/>
      <c r="Q299" s="195"/>
      <c r="R299" s="195"/>
      <c r="S299" s="219"/>
      <c r="T299" s="196"/>
    </row>
    <row r="300" spans="1:25" s="20" customFormat="1" ht="12.75" customHeight="1">
      <c r="A300" s="153"/>
      <c r="B300" s="227"/>
      <c r="C300" s="227"/>
      <c r="D300" s="152"/>
      <c r="E300" s="219"/>
      <c r="F300" s="201"/>
      <c r="G300" s="231"/>
      <c r="H300" s="195"/>
      <c r="I300" s="225"/>
      <c r="J300" s="195"/>
      <c r="K300" s="9"/>
      <c r="L300" s="9"/>
      <c r="M300" s="9"/>
      <c r="N300" s="80"/>
      <c r="O300" s="92">
        <f t="shared" si="40"/>
        <v>0</v>
      </c>
      <c r="P300" s="195"/>
      <c r="Q300" s="195"/>
      <c r="R300" s="195"/>
      <c r="S300" s="219"/>
      <c r="T300" s="196"/>
    </row>
    <row r="301" spans="1:25" s="20" customFormat="1" ht="12.75" customHeight="1">
      <c r="A301" s="153">
        <v>8</v>
      </c>
      <c r="B301" s="210" t="s">
        <v>97</v>
      </c>
      <c r="C301" s="210" t="s">
        <v>374</v>
      </c>
      <c r="D301" s="155" t="s">
        <v>375</v>
      </c>
      <c r="E301" s="274">
        <v>0.33600000000000002</v>
      </c>
      <c r="F301" s="216">
        <f>H301+J301+R301</f>
        <v>27.448823570400002</v>
      </c>
      <c r="G301" s="239">
        <v>1.62</v>
      </c>
      <c r="H301" s="195">
        <f t="shared" ref="H301" si="158">G301*$P$8/1000</f>
        <v>3.0576528000000005</v>
      </c>
      <c r="I301" s="155"/>
      <c r="J301" s="195">
        <f t="shared" ref="J301" si="159">I301*$P$9/1000</f>
        <v>0</v>
      </c>
      <c r="K301" s="9" t="s">
        <v>226</v>
      </c>
      <c r="L301" s="80" t="s">
        <v>76</v>
      </c>
      <c r="M301" s="9">
        <v>1.02</v>
      </c>
      <c r="N301" s="80">
        <v>21.542000000000002</v>
      </c>
      <c r="O301" s="16">
        <f t="shared" si="40"/>
        <v>21.972840000000001</v>
      </c>
      <c r="P301" s="206">
        <f>E301*F301</f>
        <v>9.2228047196544019</v>
      </c>
      <c r="Q301" s="206">
        <f>SUM(O301:O304)</f>
        <v>21.972840000000001</v>
      </c>
      <c r="R301" s="195">
        <f>Q301*1.05*$R$14</f>
        <v>24.391170770400002</v>
      </c>
      <c r="S301" s="274"/>
      <c r="T301" s="196"/>
      <c r="V301" s="22"/>
      <c r="Y301" s="22"/>
    </row>
    <row r="302" spans="1:25" s="20" customFormat="1" ht="12.75" customHeight="1">
      <c r="A302" s="153"/>
      <c r="B302" s="211"/>
      <c r="C302" s="211"/>
      <c r="D302" s="156"/>
      <c r="E302" s="275"/>
      <c r="F302" s="217"/>
      <c r="G302" s="240"/>
      <c r="H302" s="195"/>
      <c r="I302" s="156"/>
      <c r="J302" s="195"/>
      <c r="K302" s="9"/>
      <c r="L302" s="13"/>
      <c r="M302" s="8"/>
      <c r="N302" s="80"/>
      <c r="O302" s="16">
        <f t="shared" si="40"/>
        <v>0</v>
      </c>
      <c r="P302" s="207"/>
      <c r="Q302" s="207"/>
      <c r="R302" s="195"/>
      <c r="S302" s="275"/>
      <c r="T302" s="196"/>
      <c r="U302" s="22"/>
      <c r="V302" s="22"/>
      <c r="W302" s="22"/>
      <c r="X302" s="22"/>
      <c r="Y302" s="22"/>
    </row>
    <row r="303" spans="1:25" s="20" customFormat="1" ht="12.75" customHeight="1">
      <c r="A303" s="153"/>
      <c r="B303" s="211"/>
      <c r="C303" s="211"/>
      <c r="D303" s="156"/>
      <c r="E303" s="275"/>
      <c r="F303" s="217"/>
      <c r="G303" s="240"/>
      <c r="H303" s="195"/>
      <c r="I303" s="156"/>
      <c r="J303" s="195"/>
      <c r="K303" s="9"/>
      <c r="L303" s="9"/>
      <c r="M303" s="8"/>
      <c r="N303" s="80"/>
      <c r="O303" s="16">
        <f t="shared" si="40"/>
        <v>0</v>
      </c>
      <c r="P303" s="207"/>
      <c r="Q303" s="207"/>
      <c r="R303" s="195"/>
      <c r="S303" s="275"/>
      <c r="T303" s="196"/>
      <c r="V303" s="22"/>
      <c r="Y303" s="22"/>
    </row>
    <row r="304" spans="1:25" s="20" customFormat="1" ht="12.75" customHeight="1">
      <c r="A304" s="153"/>
      <c r="B304" s="212"/>
      <c r="C304" s="212"/>
      <c r="D304" s="157"/>
      <c r="E304" s="276"/>
      <c r="F304" s="218"/>
      <c r="G304" s="241"/>
      <c r="H304" s="195"/>
      <c r="I304" s="157"/>
      <c r="J304" s="195"/>
      <c r="K304" s="9"/>
      <c r="L304" s="9"/>
      <c r="M304" s="8"/>
      <c r="N304" s="80"/>
      <c r="O304" s="16">
        <f t="shared" si="40"/>
        <v>0</v>
      </c>
      <c r="P304" s="208"/>
      <c r="Q304" s="208"/>
      <c r="R304" s="195"/>
      <c r="S304" s="276"/>
      <c r="T304" s="196"/>
      <c r="V304" s="22"/>
      <c r="Y304" s="22"/>
    </row>
    <row r="305" spans="1:20" s="20" customFormat="1" ht="12.75" customHeight="1">
      <c r="A305" s="153">
        <v>9</v>
      </c>
      <c r="B305" s="154" t="s">
        <v>281</v>
      </c>
      <c r="C305" s="154" t="s">
        <v>376</v>
      </c>
      <c r="D305" s="152" t="s">
        <v>377</v>
      </c>
      <c r="E305" s="238">
        <v>1.92</v>
      </c>
      <c r="F305" s="201">
        <f t="shared" ref="F305" si="160">H305+J305+R305</f>
        <v>1.6467063925600001</v>
      </c>
      <c r="G305" s="238">
        <v>0.63</v>
      </c>
      <c r="H305" s="195">
        <f t="shared" ref="H305:H309" si="161">G305*$P$8/1000</f>
        <v>1.1890871999999999</v>
      </c>
      <c r="I305" s="152">
        <v>0.05</v>
      </c>
      <c r="J305" s="195">
        <f t="shared" ref="J305:J309" si="162">I305*$P$9/1000</f>
        <v>0.1369495</v>
      </c>
      <c r="K305" s="9" t="s">
        <v>201</v>
      </c>
      <c r="L305" s="9" t="s">
        <v>202</v>
      </c>
      <c r="M305" s="9">
        <v>5.5999999999999999E-3</v>
      </c>
      <c r="N305" s="80">
        <v>21.885000000000002</v>
      </c>
      <c r="O305" s="16">
        <f t="shared" si="40"/>
        <v>0.12255600000000001</v>
      </c>
      <c r="P305" s="195">
        <f t="shared" ref="P305" si="163">E305*F305</f>
        <v>3.1616762737152002</v>
      </c>
      <c r="Q305" s="206">
        <f t="shared" ref="Q305" si="164">SUM(O305:O308)</f>
        <v>0.28887600000000002</v>
      </c>
      <c r="R305" s="195">
        <f t="shared" ref="R305" si="165">Q305*1.05*$R$14</f>
        <v>0.32066969256</v>
      </c>
      <c r="S305" s="238"/>
      <c r="T305" s="196"/>
    </row>
    <row r="306" spans="1:20" s="20" customFormat="1" ht="12.75" customHeight="1">
      <c r="A306" s="153"/>
      <c r="B306" s="154"/>
      <c r="C306" s="154"/>
      <c r="D306" s="152"/>
      <c r="E306" s="238"/>
      <c r="F306" s="201"/>
      <c r="G306" s="238"/>
      <c r="H306" s="195"/>
      <c r="I306" s="152"/>
      <c r="J306" s="195"/>
      <c r="K306" s="9"/>
      <c r="L306" s="9"/>
      <c r="M306" s="9"/>
      <c r="N306" s="80"/>
      <c r="O306" s="16">
        <f t="shared" si="40"/>
        <v>0</v>
      </c>
      <c r="P306" s="195"/>
      <c r="Q306" s="207"/>
      <c r="R306" s="195"/>
      <c r="S306" s="238"/>
      <c r="T306" s="196"/>
    </row>
    <row r="307" spans="1:20" s="20" customFormat="1" ht="12.75" customHeight="1">
      <c r="A307" s="153"/>
      <c r="B307" s="154"/>
      <c r="C307" s="154"/>
      <c r="D307" s="152"/>
      <c r="E307" s="238"/>
      <c r="F307" s="201"/>
      <c r="G307" s="238"/>
      <c r="H307" s="195"/>
      <c r="I307" s="152"/>
      <c r="J307" s="195"/>
      <c r="K307" s="9" t="s">
        <v>200</v>
      </c>
      <c r="L307" s="9" t="s">
        <v>203</v>
      </c>
      <c r="M307" s="8">
        <v>6.3E-3</v>
      </c>
      <c r="N307" s="80">
        <v>26.4</v>
      </c>
      <c r="O307" s="16">
        <f t="shared" si="40"/>
        <v>0.16632</v>
      </c>
      <c r="P307" s="195"/>
      <c r="Q307" s="207"/>
      <c r="R307" s="195"/>
      <c r="S307" s="238"/>
      <c r="T307" s="196"/>
    </row>
    <row r="308" spans="1:20" s="20" customFormat="1" ht="12.75" customHeight="1">
      <c r="A308" s="153"/>
      <c r="B308" s="154"/>
      <c r="C308" s="154"/>
      <c r="D308" s="152"/>
      <c r="E308" s="238"/>
      <c r="F308" s="201"/>
      <c r="G308" s="238"/>
      <c r="H308" s="195"/>
      <c r="I308" s="152"/>
      <c r="J308" s="195"/>
      <c r="K308" s="9"/>
      <c r="L308" s="9"/>
      <c r="M308" s="10"/>
      <c r="N308" s="80"/>
      <c r="O308" s="16">
        <f t="shared" si="40"/>
        <v>0</v>
      </c>
      <c r="P308" s="195"/>
      <c r="Q308" s="208"/>
      <c r="R308" s="195"/>
      <c r="S308" s="238"/>
      <c r="T308" s="196"/>
    </row>
    <row r="309" spans="1:20" s="20" customFormat="1" ht="12.75" customHeight="1">
      <c r="A309" s="153">
        <v>10</v>
      </c>
      <c r="B309" s="154" t="s">
        <v>232</v>
      </c>
      <c r="C309" s="154" t="s">
        <v>378</v>
      </c>
      <c r="D309" s="152" t="s">
        <v>350</v>
      </c>
      <c r="E309" s="219">
        <v>6.4</v>
      </c>
      <c r="F309" s="201">
        <f t="shared" ref="F309" si="166">H309+J309+R309</f>
        <v>3.4689374999999996</v>
      </c>
      <c r="G309" s="238"/>
      <c r="H309" s="195">
        <f t="shared" si="161"/>
        <v>0</v>
      </c>
      <c r="I309" s="152"/>
      <c r="J309" s="195">
        <f t="shared" si="162"/>
        <v>0</v>
      </c>
      <c r="K309" s="9" t="s">
        <v>282</v>
      </c>
      <c r="L309" s="9" t="s">
        <v>178</v>
      </c>
      <c r="M309" s="9">
        <v>1</v>
      </c>
      <c r="N309" s="80">
        <v>3.125</v>
      </c>
      <c r="O309" s="16">
        <f t="shared" si="40"/>
        <v>3.125</v>
      </c>
      <c r="P309" s="195">
        <f t="shared" ref="P309" si="167">E309*F309</f>
        <v>22.2012</v>
      </c>
      <c r="Q309" s="206">
        <f t="shared" ref="Q309" si="168">SUM(O309:O312)</f>
        <v>3.125</v>
      </c>
      <c r="R309" s="195">
        <f t="shared" ref="R309" si="169">Q309*1.05*$R$14</f>
        <v>3.4689374999999996</v>
      </c>
      <c r="S309" s="219"/>
      <c r="T309" s="196"/>
    </row>
    <row r="310" spans="1:20" s="20" customFormat="1" ht="12.75" customHeight="1">
      <c r="A310" s="153"/>
      <c r="B310" s="154"/>
      <c r="C310" s="154"/>
      <c r="D310" s="152"/>
      <c r="E310" s="219"/>
      <c r="F310" s="201"/>
      <c r="G310" s="238"/>
      <c r="H310" s="195"/>
      <c r="I310" s="152"/>
      <c r="J310" s="195"/>
      <c r="K310" s="9"/>
      <c r="L310" s="9"/>
      <c r="M310" s="9"/>
      <c r="N310" s="80"/>
      <c r="O310" s="16">
        <f t="shared" si="40"/>
        <v>0</v>
      </c>
      <c r="P310" s="195"/>
      <c r="Q310" s="207"/>
      <c r="R310" s="195"/>
      <c r="S310" s="219"/>
      <c r="T310" s="196"/>
    </row>
    <row r="311" spans="1:20" s="20" customFormat="1" ht="12.75" customHeight="1">
      <c r="A311" s="153"/>
      <c r="B311" s="154"/>
      <c r="C311" s="154"/>
      <c r="D311" s="152"/>
      <c r="E311" s="219"/>
      <c r="F311" s="201"/>
      <c r="G311" s="238"/>
      <c r="H311" s="195"/>
      <c r="I311" s="152"/>
      <c r="J311" s="195"/>
      <c r="K311" s="9"/>
      <c r="L311" s="9"/>
      <c r="M311" s="8"/>
      <c r="N311" s="80"/>
      <c r="O311" s="16">
        <f t="shared" si="40"/>
        <v>0</v>
      </c>
      <c r="P311" s="195"/>
      <c r="Q311" s="207"/>
      <c r="R311" s="195"/>
      <c r="S311" s="219"/>
      <c r="T311" s="196"/>
    </row>
    <row r="312" spans="1:20" s="20" customFormat="1" ht="12.75" customHeight="1">
      <c r="A312" s="153"/>
      <c r="B312" s="154"/>
      <c r="C312" s="154"/>
      <c r="D312" s="152"/>
      <c r="E312" s="219"/>
      <c r="F312" s="201"/>
      <c r="G312" s="238"/>
      <c r="H312" s="195"/>
      <c r="I312" s="152"/>
      <c r="J312" s="195"/>
      <c r="K312" s="9"/>
      <c r="L312" s="9"/>
      <c r="M312" s="10"/>
      <c r="N312" s="80"/>
      <c r="O312" s="16">
        <f t="shared" si="40"/>
        <v>0</v>
      </c>
      <c r="P312" s="195"/>
      <c r="Q312" s="208"/>
      <c r="R312" s="195"/>
      <c r="S312" s="219"/>
      <c r="T312" s="196"/>
    </row>
    <row r="313" spans="1:20" s="20" customFormat="1" ht="12.75" customHeight="1">
      <c r="A313" s="153">
        <v>11</v>
      </c>
      <c r="B313" s="154" t="s">
        <v>275</v>
      </c>
      <c r="C313" s="154" t="s">
        <v>379</v>
      </c>
      <c r="D313" s="152" t="s">
        <v>347</v>
      </c>
      <c r="E313" s="238">
        <v>0.9</v>
      </c>
      <c r="F313" s="201">
        <f>H313+J313+R313</f>
        <v>4.6239240217799997</v>
      </c>
      <c r="G313" s="152">
        <v>0.45800000000000002</v>
      </c>
      <c r="H313" s="195">
        <f>G313*$P$8/1000</f>
        <v>0.86444752000000002</v>
      </c>
      <c r="I313" s="152">
        <v>4.0000000000000001E-3</v>
      </c>
      <c r="J313" s="195">
        <f>I313*$P$9/1000</f>
        <v>1.0955959999999999E-2</v>
      </c>
      <c r="K313" s="80" t="s">
        <v>146</v>
      </c>
      <c r="L313" s="80" t="s">
        <v>32</v>
      </c>
      <c r="M313" s="80">
        <v>1.05</v>
      </c>
      <c r="N313" s="89">
        <v>3.153</v>
      </c>
      <c r="O313" s="92">
        <f t="shared" si="40"/>
        <v>3.3106500000000003</v>
      </c>
      <c r="P313" s="195">
        <f>E313*F313</f>
        <v>4.161531619602</v>
      </c>
      <c r="Q313" s="195">
        <f>SUM(O313:O316)</f>
        <v>3.3106500000000003</v>
      </c>
      <c r="R313" s="195">
        <f>Q313*1.02*1.05*$R$14</f>
        <v>3.74852054178</v>
      </c>
      <c r="S313" s="238"/>
      <c r="T313" s="196"/>
    </row>
    <row r="314" spans="1:20" s="20" customFormat="1" ht="12.75" customHeight="1">
      <c r="A314" s="153"/>
      <c r="B314" s="154"/>
      <c r="C314" s="154"/>
      <c r="D314" s="152"/>
      <c r="E314" s="238"/>
      <c r="F314" s="201"/>
      <c r="G314" s="152"/>
      <c r="H314" s="195"/>
      <c r="I314" s="152"/>
      <c r="J314" s="195"/>
      <c r="K314" s="9"/>
      <c r="L314" s="9"/>
      <c r="M314" s="9"/>
      <c r="N314" s="80"/>
      <c r="O314" s="92">
        <f t="shared" si="40"/>
        <v>0</v>
      </c>
      <c r="P314" s="195"/>
      <c r="Q314" s="195"/>
      <c r="R314" s="195"/>
      <c r="S314" s="238"/>
      <c r="T314" s="196"/>
    </row>
    <row r="315" spans="1:20" s="20" customFormat="1" ht="12.75" customHeight="1">
      <c r="A315" s="153"/>
      <c r="B315" s="154"/>
      <c r="C315" s="154"/>
      <c r="D315" s="152"/>
      <c r="E315" s="238"/>
      <c r="F315" s="201"/>
      <c r="G315" s="152"/>
      <c r="H315" s="195"/>
      <c r="I315" s="152"/>
      <c r="J315" s="195"/>
      <c r="K315" s="9"/>
      <c r="L315" s="9"/>
      <c r="M315" s="9"/>
      <c r="N315" s="80"/>
      <c r="O315" s="92">
        <f t="shared" si="40"/>
        <v>0</v>
      </c>
      <c r="P315" s="195"/>
      <c r="Q315" s="195"/>
      <c r="R315" s="195"/>
      <c r="S315" s="238"/>
      <c r="T315" s="196"/>
    </row>
    <row r="316" spans="1:20" s="20" customFormat="1" ht="12.75" customHeight="1">
      <c r="A316" s="153"/>
      <c r="B316" s="154"/>
      <c r="C316" s="154"/>
      <c r="D316" s="152"/>
      <c r="E316" s="238"/>
      <c r="F316" s="201"/>
      <c r="G316" s="152"/>
      <c r="H316" s="195"/>
      <c r="I316" s="152"/>
      <c r="J316" s="195"/>
      <c r="K316" s="9"/>
      <c r="L316" s="9"/>
      <c r="M316" s="9"/>
      <c r="N316" s="80"/>
      <c r="O316" s="92">
        <f t="shared" si="40"/>
        <v>0</v>
      </c>
      <c r="P316" s="195"/>
      <c r="Q316" s="195"/>
      <c r="R316" s="195"/>
      <c r="S316" s="238"/>
      <c r="T316" s="196"/>
    </row>
    <row r="317" spans="1:20" s="1" customFormat="1" ht="12.75" customHeight="1">
      <c r="A317" s="177"/>
      <c r="B317" s="180"/>
      <c r="C317" s="183" t="s">
        <v>309</v>
      </c>
      <c r="D317" s="197"/>
      <c r="E317" s="169"/>
      <c r="F317" s="189">
        <f>H317+J317+R317</f>
        <v>3.2200669999999998</v>
      </c>
      <c r="G317" s="192">
        <v>0.4</v>
      </c>
      <c r="H317" s="172">
        <f>G317*$P$8/1000</f>
        <v>0.75497600000000009</v>
      </c>
      <c r="I317" s="169">
        <v>0.9</v>
      </c>
      <c r="J317" s="172">
        <f>I317*$P$9/1000</f>
        <v>2.4650909999999997</v>
      </c>
      <c r="K317" s="52"/>
      <c r="L317" s="52"/>
      <c r="M317" s="52"/>
      <c r="N317" s="53"/>
      <c r="O317" s="54">
        <f t="shared" si="40"/>
        <v>0</v>
      </c>
      <c r="P317" s="172">
        <f>E317*F317</f>
        <v>0</v>
      </c>
      <c r="Q317" s="172">
        <f>SUM(O317:O320)</f>
        <v>0</v>
      </c>
      <c r="R317" s="172">
        <f>Q317*1.02*1.05*$R$14</f>
        <v>0</v>
      </c>
      <c r="S317" s="175"/>
      <c r="T317" s="176">
        <f>SUM(T273:T316)</f>
        <v>0</v>
      </c>
    </row>
    <row r="318" spans="1:20" s="1" customFormat="1" ht="12.75" customHeight="1">
      <c r="A318" s="178"/>
      <c r="B318" s="181"/>
      <c r="C318" s="184"/>
      <c r="D318" s="198"/>
      <c r="E318" s="170"/>
      <c r="F318" s="190"/>
      <c r="G318" s="193"/>
      <c r="H318" s="173"/>
      <c r="I318" s="170"/>
      <c r="J318" s="173"/>
      <c r="K318" s="52"/>
      <c r="L318" s="52"/>
      <c r="M318" s="52"/>
      <c r="N318" s="53"/>
      <c r="O318" s="54">
        <f t="shared" si="40"/>
        <v>0</v>
      </c>
      <c r="P318" s="173"/>
      <c r="Q318" s="173"/>
      <c r="R318" s="173"/>
      <c r="S318" s="175"/>
      <c r="T318" s="176"/>
    </row>
    <row r="319" spans="1:20" s="1" customFormat="1" ht="12.75" customHeight="1">
      <c r="A319" s="178"/>
      <c r="B319" s="181"/>
      <c r="C319" s="184"/>
      <c r="D319" s="198"/>
      <c r="E319" s="170"/>
      <c r="F319" s="190"/>
      <c r="G319" s="193"/>
      <c r="H319" s="173"/>
      <c r="I319" s="170"/>
      <c r="J319" s="173"/>
      <c r="K319" s="52"/>
      <c r="L319" s="52"/>
      <c r="M319" s="52"/>
      <c r="N319" s="53"/>
      <c r="O319" s="54">
        <f t="shared" si="40"/>
        <v>0</v>
      </c>
      <c r="P319" s="173"/>
      <c r="Q319" s="173"/>
      <c r="R319" s="173"/>
      <c r="S319" s="175"/>
      <c r="T319" s="176"/>
    </row>
    <row r="320" spans="1:20" s="1" customFormat="1" ht="12.75" customHeight="1">
      <c r="A320" s="179"/>
      <c r="B320" s="182"/>
      <c r="C320" s="185"/>
      <c r="D320" s="199"/>
      <c r="E320" s="171"/>
      <c r="F320" s="191"/>
      <c r="G320" s="194"/>
      <c r="H320" s="174"/>
      <c r="I320" s="171"/>
      <c r="J320" s="174"/>
      <c r="K320" s="52"/>
      <c r="L320" s="52"/>
      <c r="M320" s="52"/>
      <c r="N320" s="53"/>
      <c r="O320" s="54">
        <f t="shared" si="40"/>
        <v>0</v>
      </c>
      <c r="P320" s="174"/>
      <c r="Q320" s="174"/>
      <c r="R320" s="174"/>
      <c r="S320" s="175"/>
      <c r="T320" s="176"/>
    </row>
    <row r="321" spans="1:20" s="1" customFormat="1" ht="12.75" customHeight="1">
      <c r="A321" s="177"/>
      <c r="B321" s="180"/>
      <c r="C321" s="183" t="s">
        <v>310</v>
      </c>
      <c r="D321" s="186" t="s">
        <v>528</v>
      </c>
      <c r="E321" s="176">
        <v>3</v>
      </c>
      <c r="F321" s="189">
        <f>H321+J321+R321</f>
        <v>7.8464969999999994</v>
      </c>
      <c r="G321" s="192">
        <v>1.4</v>
      </c>
      <c r="H321" s="172">
        <f>G321*$P$8/1000</f>
        <v>2.6424159999999999</v>
      </c>
      <c r="I321" s="169">
        <v>1.9</v>
      </c>
      <c r="J321" s="172">
        <f>I321*$P$9/1000</f>
        <v>5.2040809999999995</v>
      </c>
      <c r="K321" s="52"/>
      <c r="L321" s="52"/>
      <c r="M321" s="52"/>
      <c r="N321" s="53"/>
      <c r="O321" s="54">
        <f t="shared" si="40"/>
        <v>0</v>
      </c>
      <c r="P321" s="172">
        <f>E321*F321</f>
        <v>23.539490999999998</v>
      </c>
      <c r="Q321" s="172">
        <f>SUM(O321:O324)</f>
        <v>0</v>
      </c>
      <c r="R321" s="172">
        <f>Q321*1.02*1.05*$R$14</f>
        <v>0</v>
      </c>
      <c r="S321" s="175"/>
      <c r="T321" s="159"/>
    </row>
    <row r="322" spans="1:20" s="1" customFormat="1" ht="12.75" customHeight="1">
      <c r="A322" s="178"/>
      <c r="B322" s="181"/>
      <c r="C322" s="184"/>
      <c r="D322" s="187"/>
      <c r="E322" s="176"/>
      <c r="F322" s="190"/>
      <c r="G322" s="193"/>
      <c r="H322" s="173"/>
      <c r="I322" s="170"/>
      <c r="J322" s="173"/>
      <c r="K322" s="52"/>
      <c r="L322" s="52"/>
      <c r="M322" s="52"/>
      <c r="N322" s="53"/>
      <c r="O322" s="54">
        <f t="shared" si="40"/>
        <v>0</v>
      </c>
      <c r="P322" s="173"/>
      <c r="Q322" s="173"/>
      <c r="R322" s="173"/>
      <c r="S322" s="175"/>
      <c r="T322" s="159"/>
    </row>
    <row r="323" spans="1:20" s="1" customFormat="1" ht="12.75" customHeight="1">
      <c r="A323" s="178"/>
      <c r="B323" s="181"/>
      <c r="C323" s="184"/>
      <c r="D323" s="187"/>
      <c r="E323" s="176"/>
      <c r="F323" s="190"/>
      <c r="G323" s="193"/>
      <c r="H323" s="173"/>
      <c r="I323" s="170"/>
      <c r="J323" s="173"/>
      <c r="K323" s="52"/>
      <c r="L323" s="52"/>
      <c r="M323" s="52"/>
      <c r="N323" s="53"/>
      <c r="O323" s="54">
        <f t="shared" si="40"/>
        <v>0</v>
      </c>
      <c r="P323" s="173"/>
      <c r="Q323" s="173"/>
      <c r="R323" s="173"/>
      <c r="S323" s="175"/>
      <c r="T323" s="159"/>
    </row>
    <row r="324" spans="1:20" s="1" customFormat="1" ht="12.75" customHeight="1">
      <c r="A324" s="179"/>
      <c r="B324" s="182"/>
      <c r="C324" s="185"/>
      <c r="D324" s="188"/>
      <c r="E324" s="176"/>
      <c r="F324" s="191"/>
      <c r="G324" s="194"/>
      <c r="H324" s="174"/>
      <c r="I324" s="171"/>
      <c r="J324" s="174"/>
      <c r="K324" s="52"/>
      <c r="L324" s="52"/>
      <c r="M324" s="52"/>
      <c r="N324" s="53"/>
      <c r="O324" s="54">
        <f t="shared" si="40"/>
        <v>0</v>
      </c>
      <c r="P324" s="174"/>
      <c r="Q324" s="174"/>
      <c r="R324" s="174"/>
      <c r="S324" s="175"/>
      <c r="T324" s="159"/>
    </row>
    <row r="325" spans="1:20" s="20" customFormat="1" ht="12.75" customHeight="1">
      <c r="A325" s="153"/>
      <c r="B325" s="227"/>
      <c r="C325" s="307" t="s">
        <v>380</v>
      </c>
      <c r="D325" s="231"/>
      <c r="E325" s="219"/>
      <c r="F325" s="201">
        <f>H325+J325+R325</f>
        <v>0</v>
      </c>
      <c r="G325" s="231"/>
      <c r="H325" s="195">
        <f t="shared" ref="H325" si="170">G325*$P$8/1000</f>
        <v>0</v>
      </c>
      <c r="I325" s="226"/>
      <c r="J325" s="195">
        <f t="shared" ref="J325" si="171">I325*$P$9/1000</f>
        <v>0</v>
      </c>
      <c r="K325" s="15"/>
      <c r="L325" s="15"/>
      <c r="M325" s="15"/>
      <c r="N325" s="80"/>
      <c r="O325" s="92">
        <f t="shared" si="40"/>
        <v>0</v>
      </c>
      <c r="P325" s="195">
        <f>E325*F325</f>
        <v>0</v>
      </c>
      <c r="Q325" s="195">
        <f>SUM(O325:O328)</f>
        <v>0</v>
      </c>
      <c r="R325" s="195">
        <f t="shared" ref="R325:R345" si="172">Q325*1.02*1.05*$R$14</f>
        <v>0</v>
      </c>
      <c r="S325" s="196"/>
      <c r="T325" s="196"/>
    </row>
    <row r="326" spans="1:20" s="20" customFormat="1" ht="12.75" customHeight="1">
      <c r="A326" s="153"/>
      <c r="B326" s="227"/>
      <c r="C326" s="284"/>
      <c r="D326" s="231"/>
      <c r="E326" s="219"/>
      <c r="F326" s="201"/>
      <c r="G326" s="231"/>
      <c r="H326" s="195"/>
      <c r="I326" s="226"/>
      <c r="J326" s="195"/>
      <c r="K326" s="15"/>
      <c r="L326" s="15"/>
      <c r="M326" s="15"/>
      <c r="N326" s="80"/>
      <c r="O326" s="92">
        <f t="shared" si="40"/>
        <v>0</v>
      </c>
      <c r="P326" s="195"/>
      <c r="Q326" s="195"/>
      <c r="R326" s="195"/>
      <c r="S326" s="196"/>
      <c r="T326" s="196"/>
    </row>
    <row r="327" spans="1:20" s="20" customFormat="1" ht="12.75" customHeight="1">
      <c r="A327" s="153"/>
      <c r="B327" s="227"/>
      <c r="C327" s="284"/>
      <c r="D327" s="231"/>
      <c r="E327" s="219"/>
      <c r="F327" s="201"/>
      <c r="G327" s="231"/>
      <c r="H327" s="195"/>
      <c r="I327" s="226"/>
      <c r="J327" s="195"/>
      <c r="K327" s="15"/>
      <c r="L327" s="15"/>
      <c r="M327" s="15"/>
      <c r="N327" s="80"/>
      <c r="O327" s="92">
        <f t="shared" si="40"/>
        <v>0</v>
      </c>
      <c r="P327" s="195"/>
      <c r="Q327" s="195"/>
      <c r="R327" s="195"/>
      <c r="S327" s="196"/>
      <c r="T327" s="196"/>
    </row>
    <row r="328" spans="1:20" s="20" customFormat="1" ht="12.75" customHeight="1">
      <c r="A328" s="153"/>
      <c r="B328" s="227"/>
      <c r="C328" s="285"/>
      <c r="D328" s="231"/>
      <c r="E328" s="219"/>
      <c r="F328" s="201"/>
      <c r="G328" s="231"/>
      <c r="H328" s="195"/>
      <c r="I328" s="226"/>
      <c r="J328" s="195"/>
      <c r="K328" s="9"/>
      <c r="L328" s="9"/>
      <c r="M328" s="9"/>
      <c r="N328" s="80"/>
      <c r="O328" s="92">
        <f t="shared" si="40"/>
        <v>0</v>
      </c>
      <c r="P328" s="195"/>
      <c r="Q328" s="195"/>
      <c r="R328" s="195"/>
      <c r="S328" s="196"/>
      <c r="T328" s="196"/>
    </row>
    <row r="329" spans="1:20" s="20" customFormat="1" ht="12.75" customHeight="1">
      <c r="A329" s="153">
        <v>1</v>
      </c>
      <c r="B329" s="227" t="s">
        <v>118</v>
      </c>
      <c r="C329" s="227" t="s">
        <v>381</v>
      </c>
      <c r="D329" s="313" t="s">
        <v>347</v>
      </c>
      <c r="E329" s="219">
        <v>193.6</v>
      </c>
      <c r="F329" s="201">
        <f>H329+J329+R329</f>
        <v>1.6418028094092803</v>
      </c>
      <c r="G329" s="231">
        <v>0.46400000000000002</v>
      </c>
      <c r="H329" s="195">
        <f t="shared" ref="H329" si="173">G329*$P$8/1000</f>
        <v>0.87577216000000013</v>
      </c>
      <c r="I329" s="225">
        <v>6.8000000000000005E-2</v>
      </c>
      <c r="J329" s="195">
        <f t="shared" ref="J329" si="174">I329*$P$9/1000</f>
        <v>0.18625132</v>
      </c>
      <c r="K329" s="15" t="s">
        <v>73</v>
      </c>
      <c r="L329" s="9" t="s">
        <v>36</v>
      </c>
      <c r="M329" s="15">
        <v>1.8700000000000001E-2</v>
      </c>
      <c r="N329" s="80">
        <v>26.4</v>
      </c>
      <c r="O329" s="92">
        <f t="shared" si="40"/>
        <v>0.49368000000000001</v>
      </c>
      <c r="P329" s="195">
        <f>E329*F329</f>
        <v>317.85302390163667</v>
      </c>
      <c r="Q329" s="195">
        <f>SUM(O329:O332)</f>
        <v>0.51205440000000002</v>
      </c>
      <c r="R329" s="195">
        <f t="shared" si="172"/>
        <v>0.57977932940928001</v>
      </c>
      <c r="S329" s="196"/>
      <c r="T329" s="196"/>
    </row>
    <row r="330" spans="1:20" s="20" customFormat="1" ht="12.75" customHeight="1">
      <c r="A330" s="153"/>
      <c r="B330" s="227"/>
      <c r="C330" s="227"/>
      <c r="D330" s="313"/>
      <c r="E330" s="219"/>
      <c r="F330" s="201"/>
      <c r="G330" s="231"/>
      <c r="H330" s="195"/>
      <c r="I330" s="225"/>
      <c r="J330" s="195"/>
      <c r="K330" s="15"/>
      <c r="L330" s="15"/>
      <c r="M330" s="15"/>
      <c r="N330" s="80"/>
      <c r="O330" s="92">
        <f t="shared" si="40"/>
        <v>0</v>
      </c>
      <c r="P330" s="195"/>
      <c r="Q330" s="195"/>
      <c r="R330" s="195"/>
      <c r="S330" s="196"/>
      <c r="T330" s="196"/>
    </row>
    <row r="331" spans="1:20" s="20" customFormat="1" ht="12.75" customHeight="1">
      <c r="A331" s="153"/>
      <c r="B331" s="227"/>
      <c r="C331" s="227"/>
      <c r="D331" s="313"/>
      <c r="E331" s="219"/>
      <c r="F331" s="201"/>
      <c r="G331" s="231"/>
      <c r="H331" s="195"/>
      <c r="I331" s="225"/>
      <c r="J331" s="195"/>
      <c r="K331" s="15" t="s">
        <v>92</v>
      </c>
      <c r="L331" s="9" t="s">
        <v>32</v>
      </c>
      <c r="M331" s="15">
        <v>5.28E-2</v>
      </c>
      <c r="N331" s="80">
        <v>0.34799999999999998</v>
      </c>
      <c r="O331" s="92">
        <f t="shared" si="40"/>
        <v>1.8374399999999999E-2</v>
      </c>
      <c r="P331" s="195"/>
      <c r="Q331" s="195"/>
      <c r="R331" s="195"/>
      <c r="S331" s="196"/>
      <c r="T331" s="196"/>
    </row>
    <row r="332" spans="1:20" s="20" customFormat="1" ht="12.75" customHeight="1">
      <c r="A332" s="153"/>
      <c r="B332" s="227"/>
      <c r="C332" s="227"/>
      <c r="D332" s="313"/>
      <c r="E332" s="219"/>
      <c r="F332" s="201"/>
      <c r="G332" s="231"/>
      <c r="H332" s="195"/>
      <c r="I332" s="225"/>
      <c r="J332" s="195"/>
      <c r="K332" s="9"/>
      <c r="L332" s="9"/>
      <c r="M332" s="9"/>
      <c r="N332" s="80"/>
      <c r="O332" s="92">
        <f t="shared" si="40"/>
        <v>0</v>
      </c>
      <c r="P332" s="195"/>
      <c r="Q332" s="195"/>
      <c r="R332" s="195"/>
      <c r="S332" s="196"/>
      <c r="T332" s="196"/>
    </row>
    <row r="333" spans="1:20" s="20" customFormat="1" ht="12.75" customHeight="1">
      <c r="A333" s="153">
        <v>2</v>
      </c>
      <c r="B333" s="227" t="s">
        <v>119</v>
      </c>
      <c r="C333" s="227" t="s">
        <v>382</v>
      </c>
      <c r="D333" s="312" t="s">
        <v>347</v>
      </c>
      <c r="E333" s="225">
        <v>261</v>
      </c>
      <c r="F333" s="201">
        <f>H333+J333+R333</f>
        <v>1.9038774189528798</v>
      </c>
      <c r="G333" s="231">
        <v>0.57999999999999996</v>
      </c>
      <c r="H333" s="195">
        <f t="shared" ref="H333" si="175">G333*$P$8/1000</f>
        <v>1.0947151999999998</v>
      </c>
      <c r="I333" s="225">
        <v>0.12</v>
      </c>
      <c r="J333" s="195">
        <f t="shared" ref="J333" si="176">I333*$P$9/1000</f>
        <v>0.32867879999999999</v>
      </c>
      <c r="K333" s="9" t="s">
        <v>120</v>
      </c>
      <c r="L333" s="80" t="s">
        <v>37</v>
      </c>
      <c r="M333" s="8">
        <v>2.41E-2</v>
      </c>
      <c r="N333" s="80">
        <v>17.564</v>
      </c>
      <c r="O333" s="92">
        <f t="shared" si="40"/>
        <v>0.42329240000000001</v>
      </c>
      <c r="P333" s="195">
        <f>E333*F333</f>
        <v>496.91200634670162</v>
      </c>
      <c r="Q333" s="195">
        <f>SUM(O333:O336)</f>
        <v>0.4243574</v>
      </c>
      <c r="R333" s="195">
        <f t="shared" si="172"/>
        <v>0.48048341895287994</v>
      </c>
      <c r="S333" s="196"/>
      <c r="T333" s="196"/>
    </row>
    <row r="334" spans="1:20" s="20" customFormat="1" ht="12.75" customHeight="1">
      <c r="A334" s="153"/>
      <c r="B334" s="227"/>
      <c r="C334" s="227"/>
      <c r="D334" s="312"/>
      <c r="E334" s="225"/>
      <c r="F334" s="201"/>
      <c r="G334" s="231"/>
      <c r="H334" s="195"/>
      <c r="I334" s="225"/>
      <c r="J334" s="195"/>
      <c r="K334" s="9"/>
      <c r="L334" s="9"/>
      <c r="M334" s="9"/>
      <c r="N334" s="80"/>
      <c r="O334" s="92">
        <f t="shared" si="40"/>
        <v>0</v>
      </c>
      <c r="P334" s="195"/>
      <c r="Q334" s="195"/>
      <c r="R334" s="195"/>
      <c r="S334" s="196"/>
      <c r="T334" s="196"/>
    </row>
    <row r="335" spans="1:20" s="20" customFormat="1" ht="12.75" customHeight="1">
      <c r="A335" s="153"/>
      <c r="B335" s="227"/>
      <c r="C335" s="227"/>
      <c r="D335" s="312"/>
      <c r="E335" s="225"/>
      <c r="F335" s="201"/>
      <c r="G335" s="231"/>
      <c r="H335" s="195"/>
      <c r="I335" s="225"/>
      <c r="J335" s="195"/>
      <c r="K335" s="9" t="s">
        <v>121</v>
      </c>
      <c r="L335" s="9" t="s">
        <v>36</v>
      </c>
      <c r="M335" s="8">
        <v>7.1000000000000004E-3</v>
      </c>
      <c r="N335" s="80">
        <v>0.15</v>
      </c>
      <c r="O335" s="92">
        <f t="shared" si="40"/>
        <v>1.065E-3</v>
      </c>
      <c r="P335" s="195"/>
      <c r="Q335" s="195"/>
      <c r="R335" s="195"/>
      <c r="S335" s="196"/>
      <c r="T335" s="196"/>
    </row>
    <row r="336" spans="1:20" s="20" customFormat="1" ht="12.75" customHeight="1">
      <c r="A336" s="153"/>
      <c r="B336" s="227"/>
      <c r="C336" s="227"/>
      <c r="D336" s="312"/>
      <c r="E336" s="225"/>
      <c r="F336" s="201"/>
      <c r="G336" s="231"/>
      <c r="H336" s="195"/>
      <c r="I336" s="225"/>
      <c r="J336" s="195"/>
      <c r="K336" s="9"/>
      <c r="L336" s="9"/>
      <c r="M336" s="9"/>
      <c r="N336" s="80"/>
      <c r="O336" s="92">
        <f t="shared" si="40"/>
        <v>0</v>
      </c>
      <c r="P336" s="195"/>
      <c r="Q336" s="195"/>
      <c r="R336" s="195"/>
      <c r="S336" s="196"/>
      <c r="T336" s="196"/>
    </row>
    <row r="337" spans="1:20" s="20" customFormat="1" ht="12.75" customHeight="1">
      <c r="A337" s="153">
        <v>3</v>
      </c>
      <c r="B337" s="227" t="s">
        <v>105</v>
      </c>
      <c r="C337" s="227" t="s">
        <v>383</v>
      </c>
      <c r="D337" s="231" t="s">
        <v>350</v>
      </c>
      <c r="E337" s="219">
        <v>122</v>
      </c>
      <c r="F337" s="201">
        <f>H337+J337+R337</f>
        <v>0.36589846700000006</v>
      </c>
      <c r="G337" s="231">
        <v>4.2000000000000003E-2</v>
      </c>
      <c r="H337" s="195">
        <f t="shared" ref="H337" si="177">G337*$P$8/1000</f>
        <v>7.9272480000000006E-2</v>
      </c>
      <c r="I337" s="225">
        <v>1.2999999999999999E-3</v>
      </c>
      <c r="J337" s="195">
        <f t="shared" ref="J337" si="178">I337*$P$9/1000</f>
        <v>3.5606869999999999E-3</v>
      </c>
      <c r="K337" s="15" t="s">
        <v>116</v>
      </c>
      <c r="L337" s="15" t="s">
        <v>35</v>
      </c>
      <c r="M337" s="15">
        <v>1</v>
      </c>
      <c r="N337" s="80">
        <v>0.25</v>
      </c>
      <c r="O337" s="92">
        <f t="shared" si="40"/>
        <v>0.25</v>
      </c>
      <c r="P337" s="195">
        <f>E337*F337</f>
        <v>44.639612974000009</v>
      </c>
      <c r="Q337" s="195">
        <f>SUM(O337:O340)</f>
        <v>0.25</v>
      </c>
      <c r="R337" s="195">
        <f t="shared" si="172"/>
        <v>0.28306530000000002</v>
      </c>
      <c r="S337" s="196"/>
      <c r="T337" s="196"/>
    </row>
    <row r="338" spans="1:20" s="20" customFormat="1" ht="12.75" customHeight="1">
      <c r="A338" s="153"/>
      <c r="B338" s="227"/>
      <c r="C338" s="227"/>
      <c r="D338" s="231"/>
      <c r="E338" s="219"/>
      <c r="F338" s="201"/>
      <c r="G338" s="231"/>
      <c r="H338" s="195"/>
      <c r="I338" s="225"/>
      <c r="J338" s="195"/>
      <c r="K338" s="15"/>
      <c r="L338" s="15"/>
      <c r="M338" s="15"/>
      <c r="N338" s="80"/>
      <c r="O338" s="92">
        <f t="shared" si="40"/>
        <v>0</v>
      </c>
      <c r="P338" s="195"/>
      <c r="Q338" s="195"/>
      <c r="R338" s="195"/>
      <c r="S338" s="196"/>
      <c r="T338" s="196"/>
    </row>
    <row r="339" spans="1:20" s="20" customFormat="1" ht="12.75" customHeight="1">
      <c r="A339" s="153"/>
      <c r="B339" s="227"/>
      <c r="C339" s="227"/>
      <c r="D339" s="231"/>
      <c r="E339" s="219"/>
      <c r="F339" s="201"/>
      <c r="G339" s="231"/>
      <c r="H339" s="195"/>
      <c r="I339" s="225"/>
      <c r="J339" s="195"/>
      <c r="K339" s="15"/>
      <c r="L339" s="15"/>
      <c r="M339" s="15"/>
      <c r="N339" s="80"/>
      <c r="O339" s="92">
        <f t="shared" si="40"/>
        <v>0</v>
      </c>
      <c r="P339" s="195"/>
      <c r="Q339" s="195"/>
      <c r="R339" s="195"/>
      <c r="S339" s="196"/>
      <c r="T339" s="196"/>
    </row>
    <row r="340" spans="1:20" s="20" customFormat="1" ht="12.75" customHeight="1">
      <c r="A340" s="153"/>
      <c r="B340" s="227"/>
      <c r="C340" s="227"/>
      <c r="D340" s="231"/>
      <c r="E340" s="219"/>
      <c r="F340" s="201"/>
      <c r="G340" s="231"/>
      <c r="H340" s="195"/>
      <c r="I340" s="225"/>
      <c r="J340" s="195"/>
      <c r="K340" s="9"/>
      <c r="L340" s="9"/>
      <c r="M340" s="9"/>
      <c r="N340" s="80"/>
      <c r="O340" s="92">
        <f t="shared" si="40"/>
        <v>0</v>
      </c>
      <c r="P340" s="195"/>
      <c r="Q340" s="195"/>
      <c r="R340" s="195"/>
      <c r="S340" s="196"/>
      <c r="T340" s="196"/>
    </row>
    <row r="341" spans="1:20" s="20" customFormat="1" ht="12.75" customHeight="1">
      <c r="A341" s="153">
        <v>4</v>
      </c>
      <c r="B341" s="154" t="s">
        <v>125</v>
      </c>
      <c r="C341" s="310" t="s">
        <v>384</v>
      </c>
      <c r="D341" s="311" t="s">
        <v>347</v>
      </c>
      <c r="E341" s="225">
        <v>92.1</v>
      </c>
      <c r="F341" s="201">
        <f>H341+J341+R341</f>
        <v>2.2756444960172</v>
      </c>
      <c r="G341" s="152">
        <v>0.74</v>
      </c>
      <c r="H341" s="195">
        <f t="shared" ref="H341" si="179">G341*$P$8/1000</f>
        <v>1.3967056</v>
      </c>
      <c r="I341" s="238">
        <v>0.128</v>
      </c>
      <c r="J341" s="195">
        <f t="shared" ref="J341" si="180">I341*$P$9/1000</f>
        <v>0.35059071999999997</v>
      </c>
      <c r="K341" s="9" t="s">
        <v>120</v>
      </c>
      <c r="L341" s="80" t="s">
        <v>37</v>
      </c>
      <c r="M341" s="80">
        <v>2.6499999999999999E-2</v>
      </c>
      <c r="N341" s="80">
        <v>17.564</v>
      </c>
      <c r="O341" s="92">
        <f t="shared" si="40"/>
        <v>0.46544599999999997</v>
      </c>
      <c r="P341" s="195">
        <f>E341*F341</f>
        <v>209.5868580831841</v>
      </c>
      <c r="Q341" s="195">
        <f>SUM(O341:O344)</f>
        <v>0.46663099999999996</v>
      </c>
      <c r="R341" s="195">
        <f t="shared" si="172"/>
        <v>0.52834817601719997</v>
      </c>
      <c r="S341" s="196"/>
      <c r="T341" s="196"/>
    </row>
    <row r="342" spans="1:20" s="20" customFormat="1" ht="12.75" customHeight="1">
      <c r="A342" s="153"/>
      <c r="B342" s="154"/>
      <c r="C342" s="310"/>
      <c r="D342" s="311"/>
      <c r="E342" s="225"/>
      <c r="F342" s="201"/>
      <c r="G342" s="152"/>
      <c r="H342" s="195"/>
      <c r="I342" s="238"/>
      <c r="J342" s="195"/>
      <c r="K342" s="9"/>
      <c r="L342" s="9"/>
      <c r="M342" s="80"/>
      <c r="N342" s="80"/>
      <c r="O342" s="92">
        <f t="shared" si="40"/>
        <v>0</v>
      </c>
      <c r="P342" s="195"/>
      <c r="Q342" s="195"/>
      <c r="R342" s="195"/>
      <c r="S342" s="196"/>
      <c r="T342" s="196"/>
    </row>
    <row r="343" spans="1:20" s="20" customFormat="1" ht="12.75" customHeight="1">
      <c r="A343" s="153"/>
      <c r="B343" s="154"/>
      <c r="C343" s="310"/>
      <c r="D343" s="311"/>
      <c r="E343" s="225"/>
      <c r="F343" s="201"/>
      <c r="G343" s="152"/>
      <c r="H343" s="195"/>
      <c r="I343" s="238"/>
      <c r="J343" s="195"/>
      <c r="K343" s="9" t="s">
        <v>121</v>
      </c>
      <c r="L343" s="9" t="s">
        <v>36</v>
      </c>
      <c r="M343" s="80">
        <v>7.9000000000000008E-3</v>
      </c>
      <c r="N343" s="80">
        <v>0.15</v>
      </c>
      <c r="O343" s="92">
        <f t="shared" si="40"/>
        <v>1.1850000000000001E-3</v>
      </c>
      <c r="P343" s="195"/>
      <c r="Q343" s="195"/>
      <c r="R343" s="195"/>
      <c r="S343" s="196"/>
      <c r="T343" s="196"/>
    </row>
    <row r="344" spans="1:20" s="20" customFormat="1" ht="12.75" customHeight="1">
      <c r="A344" s="153"/>
      <c r="B344" s="154"/>
      <c r="C344" s="310"/>
      <c r="D344" s="311"/>
      <c r="E344" s="225"/>
      <c r="F344" s="201"/>
      <c r="G344" s="152"/>
      <c r="H344" s="195"/>
      <c r="I344" s="238"/>
      <c r="J344" s="195"/>
      <c r="K344" s="9"/>
      <c r="L344" s="9"/>
      <c r="M344" s="9"/>
      <c r="N344" s="80"/>
      <c r="O344" s="92">
        <f t="shared" si="40"/>
        <v>0</v>
      </c>
      <c r="P344" s="195"/>
      <c r="Q344" s="195"/>
      <c r="R344" s="195"/>
      <c r="S344" s="196"/>
      <c r="T344" s="196"/>
    </row>
    <row r="345" spans="1:20" s="20" customFormat="1" ht="12.75" customHeight="1">
      <c r="A345" s="153">
        <v>5</v>
      </c>
      <c r="B345" s="154" t="s">
        <v>126</v>
      </c>
      <c r="C345" s="308" t="s">
        <v>385</v>
      </c>
      <c r="D345" s="309" t="s">
        <v>386</v>
      </c>
      <c r="E345" s="219">
        <v>24</v>
      </c>
      <c r="F345" s="201">
        <f>H345+J345+R345</f>
        <v>4.5083516809730391</v>
      </c>
      <c r="G345" s="152">
        <v>1.5</v>
      </c>
      <c r="H345" s="195">
        <f t="shared" ref="H345" si="181">G345*$P$8/1000</f>
        <v>2.8311599999999997</v>
      </c>
      <c r="I345" s="219">
        <v>0.22800000000000001</v>
      </c>
      <c r="J345" s="195">
        <f t="shared" ref="J345" si="182">I345*$P$9/1000</f>
        <v>0.62448971999999991</v>
      </c>
      <c r="K345" s="80" t="s">
        <v>120</v>
      </c>
      <c r="L345" s="80" t="s">
        <v>37</v>
      </c>
      <c r="M345" s="9">
        <v>5.28E-2</v>
      </c>
      <c r="N345" s="80">
        <v>17.564</v>
      </c>
      <c r="O345" s="92">
        <f t="shared" si="40"/>
        <v>0.92737919999999996</v>
      </c>
      <c r="P345" s="195">
        <f>E345*F345</f>
        <v>108.20044034335294</v>
      </c>
      <c r="Q345" s="195">
        <f>SUM(O345:O348)</f>
        <v>0.92973419999999996</v>
      </c>
      <c r="R345" s="195">
        <f t="shared" si="172"/>
        <v>1.0527019609730399</v>
      </c>
      <c r="S345" s="196"/>
      <c r="T345" s="196"/>
    </row>
    <row r="346" spans="1:20" s="20" customFormat="1" ht="12.75" customHeight="1">
      <c r="A346" s="153"/>
      <c r="B346" s="154"/>
      <c r="C346" s="308"/>
      <c r="D346" s="309"/>
      <c r="E346" s="219"/>
      <c r="F346" s="201"/>
      <c r="G346" s="152"/>
      <c r="H346" s="195"/>
      <c r="I346" s="219"/>
      <c r="J346" s="195"/>
      <c r="K346" s="9"/>
      <c r="L346" s="9"/>
      <c r="M346" s="9"/>
      <c r="N346" s="80"/>
      <c r="O346" s="92">
        <f t="shared" si="40"/>
        <v>0</v>
      </c>
      <c r="P346" s="195"/>
      <c r="Q346" s="195"/>
      <c r="R346" s="195"/>
      <c r="S346" s="196"/>
      <c r="T346" s="196"/>
    </row>
    <row r="347" spans="1:20" s="20" customFormat="1" ht="12.75" customHeight="1">
      <c r="A347" s="153"/>
      <c r="B347" s="154"/>
      <c r="C347" s="308"/>
      <c r="D347" s="309"/>
      <c r="E347" s="219"/>
      <c r="F347" s="201"/>
      <c r="G347" s="152"/>
      <c r="H347" s="195"/>
      <c r="I347" s="219"/>
      <c r="J347" s="195"/>
      <c r="K347" s="9" t="s">
        <v>121</v>
      </c>
      <c r="L347" s="9" t="s">
        <v>36</v>
      </c>
      <c r="M347" s="8">
        <v>1.5699999999999999E-2</v>
      </c>
      <c r="N347" s="80">
        <v>0.15</v>
      </c>
      <c r="O347" s="92">
        <f t="shared" si="40"/>
        <v>2.3549999999999999E-3</v>
      </c>
      <c r="P347" s="195"/>
      <c r="Q347" s="195"/>
      <c r="R347" s="195"/>
      <c r="S347" s="196"/>
      <c r="T347" s="196"/>
    </row>
    <row r="348" spans="1:20" s="20" customFormat="1" ht="12.75" customHeight="1">
      <c r="A348" s="153"/>
      <c r="B348" s="154"/>
      <c r="C348" s="308"/>
      <c r="D348" s="309"/>
      <c r="E348" s="219"/>
      <c r="F348" s="201"/>
      <c r="G348" s="152"/>
      <c r="H348" s="195"/>
      <c r="I348" s="219"/>
      <c r="J348" s="195"/>
      <c r="K348" s="9"/>
      <c r="L348" s="9"/>
      <c r="M348" s="9"/>
      <c r="N348" s="80"/>
      <c r="O348" s="92">
        <f t="shared" si="40"/>
        <v>0</v>
      </c>
      <c r="P348" s="195"/>
      <c r="Q348" s="195"/>
      <c r="R348" s="195"/>
      <c r="S348" s="196"/>
      <c r="T348" s="196"/>
    </row>
    <row r="349" spans="1:20" s="20" customFormat="1" ht="12.75" customHeight="1">
      <c r="A349" s="153">
        <v>6</v>
      </c>
      <c r="B349" s="154" t="s">
        <v>127</v>
      </c>
      <c r="C349" s="154" t="s">
        <v>387</v>
      </c>
      <c r="D349" s="152" t="s">
        <v>386</v>
      </c>
      <c r="E349" s="219">
        <v>26.2</v>
      </c>
      <c r="F349" s="201">
        <f>H349+J349+R349</f>
        <v>3.5539146099200005</v>
      </c>
      <c r="G349" s="231">
        <v>1.07</v>
      </c>
      <c r="H349" s="195">
        <f t="shared" ref="H349" si="183">G349*$P$8/1000</f>
        <v>2.0195608000000003</v>
      </c>
      <c r="I349" s="226">
        <v>0.08</v>
      </c>
      <c r="J349" s="195">
        <f t="shared" ref="J349" si="184">I349*$P$9/1000</f>
        <v>0.21911919999999999</v>
      </c>
      <c r="K349" s="15" t="s">
        <v>73</v>
      </c>
      <c r="L349" s="9" t="s">
        <v>36</v>
      </c>
      <c r="M349" s="15">
        <v>4.3999999999999997E-2</v>
      </c>
      <c r="N349" s="80">
        <v>26.4</v>
      </c>
      <c r="O349" s="92">
        <f t="shared" si="40"/>
        <v>1.1616</v>
      </c>
      <c r="P349" s="195">
        <f>E349*F349</f>
        <v>93.11256277990401</v>
      </c>
      <c r="Q349" s="195">
        <f>SUM(O349:O352)</f>
        <v>1.1616</v>
      </c>
      <c r="R349" s="195">
        <f t="shared" ref="R349:R365" si="185">Q349*1.02*1.05*$R$14</f>
        <v>1.3152346099199999</v>
      </c>
      <c r="S349" s="196"/>
      <c r="T349" s="196"/>
    </row>
    <row r="350" spans="1:20" s="20" customFormat="1" ht="12.75" customHeight="1">
      <c r="A350" s="153"/>
      <c r="B350" s="154"/>
      <c r="C350" s="154"/>
      <c r="D350" s="152"/>
      <c r="E350" s="219"/>
      <c r="F350" s="201"/>
      <c r="G350" s="231"/>
      <c r="H350" s="195"/>
      <c r="I350" s="226"/>
      <c r="J350" s="195"/>
      <c r="K350" s="15"/>
      <c r="L350" s="15"/>
      <c r="M350" s="15"/>
      <c r="N350" s="80"/>
      <c r="O350" s="92">
        <f t="shared" si="40"/>
        <v>0</v>
      </c>
      <c r="P350" s="195"/>
      <c r="Q350" s="195"/>
      <c r="R350" s="195"/>
      <c r="S350" s="196"/>
      <c r="T350" s="196"/>
    </row>
    <row r="351" spans="1:20" s="20" customFormat="1" ht="12.75" customHeight="1">
      <c r="A351" s="153"/>
      <c r="B351" s="154"/>
      <c r="C351" s="154"/>
      <c r="D351" s="152"/>
      <c r="E351" s="219"/>
      <c r="F351" s="201"/>
      <c r="G351" s="231"/>
      <c r="H351" s="195"/>
      <c r="I351" s="226"/>
      <c r="J351" s="195"/>
      <c r="K351" s="15"/>
      <c r="L351" s="15"/>
      <c r="M351" s="15"/>
      <c r="N351" s="80"/>
      <c r="O351" s="92">
        <f t="shared" si="40"/>
        <v>0</v>
      </c>
      <c r="P351" s="195"/>
      <c r="Q351" s="195"/>
      <c r="R351" s="195"/>
      <c r="S351" s="196"/>
      <c r="T351" s="196"/>
    </row>
    <row r="352" spans="1:20" s="20" customFormat="1" ht="12.75" customHeight="1">
      <c r="A352" s="153"/>
      <c r="B352" s="154"/>
      <c r="C352" s="154"/>
      <c r="D352" s="152"/>
      <c r="E352" s="219"/>
      <c r="F352" s="201"/>
      <c r="G352" s="231"/>
      <c r="H352" s="195"/>
      <c r="I352" s="226"/>
      <c r="J352" s="195"/>
      <c r="K352" s="9"/>
      <c r="L352" s="9"/>
      <c r="M352" s="9"/>
      <c r="N352" s="80"/>
      <c r="O352" s="92">
        <f t="shared" si="40"/>
        <v>0</v>
      </c>
      <c r="P352" s="195"/>
      <c r="Q352" s="195"/>
      <c r="R352" s="195"/>
      <c r="S352" s="196"/>
      <c r="T352" s="196"/>
    </row>
    <row r="353" spans="1:20" s="20" customFormat="1" ht="12.75" customHeight="1">
      <c r="A353" s="153">
        <v>7</v>
      </c>
      <c r="B353" s="154" t="s">
        <v>128</v>
      </c>
      <c r="C353" s="154" t="s">
        <v>388</v>
      </c>
      <c r="D353" s="152" t="s">
        <v>347</v>
      </c>
      <c r="E353" s="225">
        <v>454.6</v>
      </c>
      <c r="F353" s="201">
        <f>H353+J353+R353</f>
        <v>1.1779483428120001</v>
      </c>
      <c r="G353" s="152">
        <v>0.23100000000000001</v>
      </c>
      <c r="H353" s="195">
        <f t="shared" ref="H353" si="186">G353*$P$8/1000</f>
        <v>0.43599864000000005</v>
      </c>
      <c r="I353" s="152">
        <v>8.9999999999999993E-3</v>
      </c>
      <c r="J353" s="195">
        <f t="shared" ref="J353" si="187">I353*$P$9/1000</f>
        <v>2.4650909999999995E-2</v>
      </c>
      <c r="K353" s="9" t="s">
        <v>129</v>
      </c>
      <c r="L353" s="9" t="s">
        <v>38</v>
      </c>
      <c r="M353" s="9">
        <v>0.63</v>
      </c>
      <c r="N353" s="80">
        <v>0.872</v>
      </c>
      <c r="O353" s="92">
        <f t="shared" ref="O353:O459" si="188">M353*N353</f>
        <v>0.54935999999999996</v>
      </c>
      <c r="P353" s="195">
        <f>E353*F353</f>
        <v>535.4953166423353</v>
      </c>
      <c r="Q353" s="195">
        <f>SUM(O353:O356)</f>
        <v>0.63351000000000002</v>
      </c>
      <c r="R353" s="195">
        <f t="shared" si="185"/>
        <v>0.71729879281200004</v>
      </c>
      <c r="S353" s="196"/>
      <c r="T353" s="196"/>
    </row>
    <row r="354" spans="1:20" s="20" customFormat="1" ht="12.75" customHeight="1">
      <c r="A354" s="153"/>
      <c r="B354" s="154"/>
      <c r="C354" s="154"/>
      <c r="D354" s="152"/>
      <c r="E354" s="225"/>
      <c r="F354" s="201"/>
      <c r="G354" s="152"/>
      <c r="H354" s="195"/>
      <c r="I354" s="152"/>
      <c r="J354" s="195"/>
      <c r="K354" s="9"/>
      <c r="L354" s="9"/>
      <c r="M354" s="9"/>
      <c r="N354" s="80"/>
      <c r="O354" s="92">
        <f t="shared" si="188"/>
        <v>0</v>
      </c>
      <c r="P354" s="195"/>
      <c r="Q354" s="195"/>
      <c r="R354" s="195"/>
      <c r="S354" s="196"/>
      <c r="T354" s="196"/>
    </row>
    <row r="355" spans="1:20" s="20" customFormat="1" ht="12.75" customHeight="1">
      <c r="A355" s="153"/>
      <c r="B355" s="154"/>
      <c r="C355" s="154"/>
      <c r="D355" s="152"/>
      <c r="E355" s="225"/>
      <c r="F355" s="201"/>
      <c r="G355" s="152"/>
      <c r="H355" s="195"/>
      <c r="I355" s="152"/>
      <c r="J355" s="195"/>
      <c r="K355" s="9" t="s">
        <v>130</v>
      </c>
      <c r="L355" s="9" t="s">
        <v>38</v>
      </c>
      <c r="M355" s="10">
        <v>0.51</v>
      </c>
      <c r="N355" s="80">
        <v>0.16500000000000001</v>
      </c>
      <c r="O355" s="92">
        <f t="shared" si="188"/>
        <v>8.4150000000000003E-2</v>
      </c>
      <c r="P355" s="195"/>
      <c r="Q355" s="195"/>
      <c r="R355" s="195"/>
      <c r="S355" s="196"/>
      <c r="T355" s="196"/>
    </row>
    <row r="356" spans="1:20" s="20" customFormat="1" ht="12.75" customHeight="1">
      <c r="A356" s="153"/>
      <c r="B356" s="154"/>
      <c r="C356" s="154"/>
      <c r="D356" s="152"/>
      <c r="E356" s="225"/>
      <c r="F356" s="201"/>
      <c r="G356" s="152"/>
      <c r="H356" s="195"/>
      <c r="I356" s="152"/>
      <c r="J356" s="195"/>
      <c r="K356" s="9"/>
      <c r="L356" s="9"/>
      <c r="M356" s="9"/>
      <c r="N356" s="80"/>
      <c r="O356" s="92">
        <f t="shared" si="188"/>
        <v>0</v>
      </c>
      <c r="P356" s="195"/>
      <c r="Q356" s="195"/>
      <c r="R356" s="195"/>
      <c r="S356" s="196"/>
      <c r="T356" s="196"/>
    </row>
    <row r="357" spans="1:20" s="20" customFormat="1" ht="12.75" customHeight="1">
      <c r="A357" s="153">
        <v>8</v>
      </c>
      <c r="B357" s="154" t="s">
        <v>131</v>
      </c>
      <c r="C357" s="154" t="s">
        <v>389</v>
      </c>
      <c r="D357" s="152" t="s">
        <v>347</v>
      </c>
      <c r="E357" s="225">
        <v>92.1</v>
      </c>
      <c r="F357" s="201">
        <f>H357+J357+R357</f>
        <v>1.2976317767319998</v>
      </c>
      <c r="G357" s="238">
        <v>0.28899999999999998</v>
      </c>
      <c r="H357" s="195">
        <f t="shared" ref="H357" si="189">G357*$P$8/1000</f>
        <v>0.54547015999999993</v>
      </c>
      <c r="I357" s="152">
        <v>0.01</v>
      </c>
      <c r="J357" s="195">
        <f t="shared" ref="J357" si="190">I357*$P$9/1000</f>
        <v>2.7389899999999998E-2</v>
      </c>
      <c r="K357" s="9" t="s">
        <v>129</v>
      </c>
      <c r="L357" s="9" t="s">
        <v>38</v>
      </c>
      <c r="M357" s="9">
        <v>0.63</v>
      </c>
      <c r="N357" s="80">
        <v>0.872</v>
      </c>
      <c r="O357" s="92">
        <f t="shared" si="188"/>
        <v>0.54935999999999996</v>
      </c>
      <c r="P357" s="195">
        <f>E357*F357</f>
        <v>119.51188663701717</v>
      </c>
      <c r="Q357" s="195">
        <f>SUM(O357:O360)</f>
        <v>0.64010999999999996</v>
      </c>
      <c r="R357" s="195">
        <f t="shared" si="185"/>
        <v>0.72477171673199992</v>
      </c>
      <c r="S357" s="196"/>
      <c r="T357" s="196"/>
    </row>
    <row r="358" spans="1:20" s="20" customFormat="1" ht="12.75" customHeight="1">
      <c r="A358" s="153"/>
      <c r="B358" s="154"/>
      <c r="C358" s="154"/>
      <c r="D358" s="152"/>
      <c r="E358" s="225"/>
      <c r="F358" s="201"/>
      <c r="G358" s="238"/>
      <c r="H358" s="195"/>
      <c r="I358" s="152"/>
      <c r="J358" s="195"/>
      <c r="K358" s="9"/>
      <c r="L358" s="9"/>
      <c r="M358" s="9"/>
      <c r="N358" s="80"/>
      <c r="O358" s="92">
        <f t="shared" si="188"/>
        <v>0</v>
      </c>
      <c r="P358" s="195"/>
      <c r="Q358" s="195"/>
      <c r="R358" s="195"/>
      <c r="S358" s="196"/>
      <c r="T358" s="196"/>
    </row>
    <row r="359" spans="1:20" s="20" customFormat="1" ht="12.75" customHeight="1">
      <c r="A359" s="153"/>
      <c r="B359" s="154"/>
      <c r="C359" s="154"/>
      <c r="D359" s="152"/>
      <c r="E359" s="225"/>
      <c r="F359" s="201"/>
      <c r="G359" s="238"/>
      <c r="H359" s="195"/>
      <c r="I359" s="152"/>
      <c r="J359" s="195"/>
      <c r="K359" s="9" t="s">
        <v>130</v>
      </c>
      <c r="L359" s="9" t="s">
        <v>38</v>
      </c>
      <c r="M359" s="9">
        <v>0.55000000000000004</v>
      </c>
      <c r="N359" s="80">
        <v>0.16500000000000001</v>
      </c>
      <c r="O359" s="92">
        <f t="shared" si="188"/>
        <v>9.0750000000000011E-2</v>
      </c>
      <c r="P359" s="195"/>
      <c r="Q359" s="195"/>
      <c r="R359" s="195"/>
      <c r="S359" s="196"/>
      <c r="T359" s="196"/>
    </row>
    <row r="360" spans="1:20" s="20" customFormat="1" ht="12.75" customHeight="1">
      <c r="A360" s="153"/>
      <c r="B360" s="154"/>
      <c r="C360" s="154"/>
      <c r="D360" s="152"/>
      <c r="E360" s="225"/>
      <c r="F360" s="201"/>
      <c r="G360" s="238"/>
      <c r="H360" s="195"/>
      <c r="I360" s="152"/>
      <c r="J360" s="195"/>
      <c r="K360" s="9"/>
      <c r="L360" s="9"/>
      <c r="M360" s="9"/>
      <c r="N360" s="80"/>
      <c r="O360" s="92">
        <f t="shared" si="188"/>
        <v>0</v>
      </c>
      <c r="P360" s="195"/>
      <c r="Q360" s="195"/>
      <c r="R360" s="195"/>
      <c r="S360" s="196"/>
      <c r="T360" s="196"/>
    </row>
    <row r="361" spans="1:20" s="20" customFormat="1" ht="12.75" customHeight="1">
      <c r="A361" s="153">
        <v>9</v>
      </c>
      <c r="B361" s="154" t="s">
        <v>132</v>
      </c>
      <c r="C361" s="154" t="s">
        <v>390</v>
      </c>
      <c r="D361" s="152" t="s">
        <v>386</v>
      </c>
      <c r="E361" s="219">
        <v>44.16</v>
      </c>
      <c r="F361" s="201">
        <f>H361+J361+R361</f>
        <v>5.1778269751999995</v>
      </c>
      <c r="G361" s="152">
        <v>0.94699999999999995</v>
      </c>
      <c r="H361" s="195">
        <f t="shared" ref="H361" si="191">G361*$P$8/1000</f>
        <v>1.78740568</v>
      </c>
      <c r="I361" s="152">
        <v>0.02</v>
      </c>
      <c r="J361" s="195">
        <f t="shared" ref="J361" si="192">I361*$P$9/1000</f>
        <v>5.4779799999999997E-2</v>
      </c>
      <c r="K361" s="9" t="s">
        <v>133</v>
      </c>
      <c r="L361" s="9" t="s">
        <v>32</v>
      </c>
      <c r="M361" s="9">
        <v>1</v>
      </c>
      <c r="N361" s="80">
        <v>2.5499999999999998</v>
      </c>
      <c r="O361" s="92">
        <f t="shared" si="188"/>
        <v>2.5499999999999998</v>
      </c>
      <c r="P361" s="195">
        <f>E361*F361</f>
        <v>228.65283922483195</v>
      </c>
      <c r="Q361" s="195">
        <f>SUM(O361:O364)</f>
        <v>2.9459999999999997</v>
      </c>
      <c r="R361" s="195">
        <f t="shared" si="185"/>
        <v>3.3356414951999995</v>
      </c>
      <c r="S361" s="196"/>
      <c r="T361" s="196"/>
    </row>
    <row r="362" spans="1:20" s="20" customFormat="1" ht="12.75" customHeight="1">
      <c r="A362" s="153"/>
      <c r="B362" s="154"/>
      <c r="C362" s="154"/>
      <c r="D362" s="152"/>
      <c r="E362" s="219"/>
      <c r="F362" s="201"/>
      <c r="G362" s="152"/>
      <c r="H362" s="195"/>
      <c r="I362" s="152"/>
      <c r="J362" s="195"/>
      <c r="K362" s="9"/>
      <c r="L362" s="9"/>
      <c r="M362" s="9"/>
      <c r="N362" s="80"/>
      <c r="O362" s="92">
        <f t="shared" si="188"/>
        <v>0</v>
      </c>
      <c r="P362" s="195"/>
      <c r="Q362" s="195"/>
      <c r="R362" s="195"/>
      <c r="S362" s="196"/>
      <c r="T362" s="196"/>
    </row>
    <row r="363" spans="1:20" s="20" customFormat="1" ht="12.75" customHeight="1">
      <c r="A363" s="153"/>
      <c r="B363" s="154"/>
      <c r="C363" s="154"/>
      <c r="D363" s="152"/>
      <c r="E363" s="219"/>
      <c r="F363" s="201"/>
      <c r="G363" s="152"/>
      <c r="H363" s="195"/>
      <c r="I363" s="152"/>
      <c r="J363" s="195"/>
      <c r="K363" s="9" t="s">
        <v>73</v>
      </c>
      <c r="L363" s="9" t="s">
        <v>36</v>
      </c>
      <c r="M363" s="11">
        <v>1.4999999999999999E-2</v>
      </c>
      <c r="N363" s="80">
        <v>26.4</v>
      </c>
      <c r="O363" s="92">
        <f t="shared" si="188"/>
        <v>0.39599999999999996</v>
      </c>
      <c r="P363" s="195"/>
      <c r="Q363" s="195"/>
      <c r="R363" s="195"/>
      <c r="S363" s="196"/>
      <c r="T363" s="196"/>
    </row>
    <row r="364" spans="1:20" s="20" customFormat="1" ht="12.75" customHeight="1">
      <c r="A364" s="153"/>
      <c r="B364" s="154"/>
      <c r="C364" s="154"/>
      <c r="D364" s="152"/>
      <c r="E364" s="219"/>
      <c r="F364" s="201"/>
      <c r="G364" s="152"/>
      <c r="H364" s="195"/>
      <c r="I364" s="152"/>
      <c r="J364" s="195"/>
      <c r="K364" s="9"/>
      <c r="L364" s="9"/>
      <c r="M364" s="9"/>
      <c r="N364" s="80"/>
      <c r="O364" s="92">
        <f t="shared" si="188"/>
        <v>0</v>
      </c>
      <c r="P364" s="195"/>
      <c r="Q364" s="195"/>
      <c r="R364" s="195"/>
      <c r="S364" s="196"/>
      <c r="T364" s="196"/>
    </row>
    <row r="365" spans="1:20" s="20" customFormat="1" ht="12.75" customHeight="1">
      <c r="A365" s="153">
        <v>10</v>
      </c>
      <c r="B365" s="154" t="s">
        <v>122</v>
      </c>
      <c r="C365" s="154" t="s">
        <v>391</v>
      </c>
      <c r="D365" s="152" t="s">
        <v>347</v>
      </c>
      <c r="E365" s="219">
        <v>5.2</v>
      </c>
      <c r="F365" s="201">
        <f t="shared" ref="F365" si="193">H365+J365+R365</f>
        <v>6.1603337776</v>
      </c>
      <c r="G365" s="152">
        <v>1.03</v>
      </c>
      <c r="H365" s="195">
        <f t="shared" ref="H365" si="194">G365*$P$8/1000</f>
        <v>1.9440632</v>
      </c>
      <c r="I365" s="219">
        <v>0.14499999999999999</v>
      </c>
      <c r="J365" s="195">
        <f t="shared" ref="J365" si="195">I365*$P$9/1000</f>
        <v>0.39715354999999997</v>
      </c>
      <c r="K365" s="9" t="s">
        <v>235</v>
      </c>
      <c r="L365" s="9" t="s">
        <v>32</v>
      </c>
      <c r="M365" s="9">
        <v>1</v>
      </c>
      <c r="N365" s="80">
        <v>2.4500000000000002</v>
      </c>
      <c r="O365" s="92">
        <f t="shared" si="188"/>
        <v>2.4500000000000002</v>
      </c>
      <c r="P365" s="195">
        <f t="shared" ref="P365" si="196">E365*F365</f>
        <v>32.033735643520004</v>
      </c>
      <c r="Q365" s="195">
        <f t="shared" ref="Q365" si="197">SUM(O365:O368)</f>
        <v>3.3730000000000002</v>
      </c>
      <c r="R365" s="195">
        <f t="shared" si="185"/>
        <v>3.8191170276000004</v>
      </c>
      <c r="S365" s="196"/>
      <c r="T365" s="196"/>
    </row>
    <row r="366" spans="1:20" s="20" customFormat="1" ht="12.75" customHeight="1">
      <c r="A366" s="153"/>
      <c r="B366" s="154"/>
      <c r="C366" s="154"/>
      <c r="D366" s="152"/>
      <c r="E366" s="219"/>
      <c r="F366" s="201"/>
      <c r="G366" s="152"/>
      <c r="H366" s="195"/>
      <c r="I366" s="219"/>
      <c r="J366" s="195"/>
      <c r="K366" s="9" t="s">
        <v>123</v>
      </c>
      <c r="L366" s="9" t="s">
        <v>38</v>
      </c>
      <c r="M366" s="9">
        <v>1.81</v>
      </c>
      <c r="N366" s="80">
        <v>0.38</v>
      </c>
      <c r="O366" s="92">
        <f t="shared" si="188"/>
        <v>0.68780000000000008</v>
      </c>
      <c r="P366" s="195"/>
      <c r="Q366" s="195"/>
      <c r="R366" s="195"/>
      <c r="S366" s="196"/>
      <c r="T366" s="196"/>
    </row>
    <row r="367" spans="1:20" s="20" customFormat="1" ht="12.75" customHeight="1">
      <c r="A367" s="153"/>
      <c r="B367" s="154"/>
      <c r="C367" s="154"/>
      <c r="D367" s="152"/>
      <c r="E367" s="219"/>
      <c r="F367" s="201"/>
      <c r="G367" s="152"/>
      <c r="H367" s="195"/>
      <c r="I367" s="219"/>
      <c r="J367" s="195"/>
      <c r="K367" s="9" t="s">
        <v>124</v>
      </c>
      <c r="L367" s="9" t="s">
        <v>38</v>
      </c>
      <c r="M367" s="10">
        <v>0.12</v>
      </c>
      <c r="N367" s="80">
        <v>0.95</v>
      </c>
      <c r="O367" s="92">
        <f t="shared" si="188"/>
        <v>0.11399999999999999</v>
      </c>
      <c r="P367" s="195"/>
      <c r="Q367" s="195"/>
      <c r="R367" s="195"/>
      <c r="S367" s="196"/>
      <c r="T367" s="196"/>
    </row>
    <row r="368" spans="1:20" s="20" customFormat="1" ht="12.75" customHeight="1">
      <c r="A368" s="153"/>
      <c r="B368" s="154"/>
      <c r="C368" s="154"/>
      <c r="D368" s="152"/>
      <c r="E368" s="219"/>
      <c r="F368" s="201"/>
      <c r="G368" s="152"/>
      <c r="H368" s="195"/>
      <c r="I368" s="219"/>
      <c r="J368" s="195"/>
      <c r="K368" s="9" t="s">
        <v>87</v>
      </c>
      <c r="L368" s="9" t="s">
        <v>38</v>
      </c>
      <c r="M368" s="9">
        <v>0.15</v>
      </c>
      <c r="N368" s="80">
        <v>0.80800000000000005</v>
      </c>
      <c r="O368" s="92">
        <f t="shared" si="188"/>
        <v>0.1212</v>
      </c>
      <c r="P368" s="195"/>
      <c r="Q368" s="195"/>
      <c r="R368" s="195"/>
      <c r="S368" s="196"/>
      <c r="T368" s="196"/>
    </row>
    <row r="369" spans="1:20" s="20" customFormat="1" ht="12.75" customHeight="1">
      <c r="A369" s="153">
        <v>11</v>
      </c>
      <c r="B369" s="227" t="s">
        <v>122</v>
      </c>
      <c r="C369" s="227" t="s">
        <v>392</v>
      </c>
      <c r="D369" s="152" t="s">
        <v>347</v>
      </c>
      <c r="E369" s="219">
        <v>9.6</v>
      </c>
      <c r="F369" s="201">
        <f>H369+J369+R369</f>
        <v>4.8476467553800004</v>
      </c>
      <c r="G369" s="231">
        <v>1.03</v>
      </c>
      <c r="H369" s="195">
        <f t="shared" ref="H369" si="198">G369*$P$8/1000</f>
        <v>1.9440632</v>
      </c>
      <c r="I369" s="225">
        <v>0.14499999999999999</v>
      </c>
      <c r="J369" s="195">
        <f t="shared" ref="J369" si="199">I369*$P$9/1000</f>
        <v>0.39715354999999997</v>
      </c>
      <c r="K369" s="9" t="s">
        <v>134</v>
      </c>
      <c r="L369" s="9" t="s">
        <v>32</v>
      </c>
      <c r="M369" s="9">
        <v>1.05</v>
      </c>
      <c r="N369" s="80">
        <v>1.181</v>
      </c>
      <c r="O369" s="92">
        <f t="shared" si="188"/>
        <v>1.2400500000000001</v>
      </c>
      <c r="P369" s="195">
        <f>E369*F369</f>
        <v>46.537408851648003</v>
      </c>
      <c r="Q369" s="195">
        <f>SUM(O369:O372)</f>
        <v>2.2136500000000003</v>
      </c>
      <c r="R369" s="195">
        <f t="shared" ref="R369:R417" si="200">Q369*1.02*1.05*$R$14</f>
        <v>2.5064300053800004</v>
      </c>
      <c r="S369" s="196"/>
      <c r="T369" s="196"/>
    </row>
    <row r="370" spans="1:20" s="20" customFormat="1" ht="12.75" customHeight="1">
      <c r="A370" s="153"/>
      <c r="B370" s="227"/>
      <c r="C370" s="227"/>
      <c r="D370" s="152"/>
      <c r="E370" s="219"/>
      <c r="F370" s="201"/>
      <c r="G370" s="231"/>
      <c r="H370" s="195"/>
      <c r="I370" s="225"/>
      <c r="J370" s="195"/>
      <c r="K370" s="9" t="s">
        <v>123</v>
      </c>
      <c r="L370" s="9" t="s">
        <v>38</v>
      </c>
      <c r="M370" s="9">
        <v>1.81</v>
      </c>
      <c r="N370" s="80">
        <v>0.4</v>
      </c>
      <c r="O370" s="92">
        <f t="shared" si="188"/>
        <v>0.72400000000000009</v>
      </c>
      <c r="P370" s="195"/>
      <c r="Q370" s="195"/>
      <c r="R370" s="195"/>
      <c r="S370" s="196"/>
      <c r="T370" s="196"/>
    </row>
    <row r="371" spans="1:20" s="20" customFormat="1" ht="12.75" customHeight="1">
      <c r="A371" s="153"/>
      <c r="B371" s="227"/>
      <c r="C371" s="227"/>
      <c r="D371" s="152"/>
      <c r="E371" s="219"/>
      <c r="F371" s="201"/>
      <c r="G371" s="231"/>
      <c r="H371" s="195"/>
      <c r="I371" s="225"/>
      <c r="J371" s="195"/>
      <c r="K371" s="9" t="s">
        <v>107</v>
      </c>
      <c r="L371" s="9" t="s">
        <v>38</v>
      </c>
      <c r="M371" s="10">
        <v>0.12</v>
      </c>
      <c r="N371" s="80">
        <v>1</v>
      </c>
      <c r="O371" s="92">
        <f t="shared" si="188"/>
        <v>0.12</v>
      </c>
      <c r="P371" s="195"/>
      <c r="Q371" s="195"/>
      <c r="R371" s="195"/>
      <c r="S371" s="196"/>
      <c r="T371" s="196"/>
    </row>
    <row r="372" spans="1:20" s="20" customFormat="1" ht="12.75" customHeight="1">
      <c r="A372" s="153"/>
      <c r="B372" s="227"/>
      <c r="C372" s="227"/>
      <c r="D372" s="152"/>
      <c r="E372" s="219"/>
      <c r="F372" s="201"/>
      <c r="G372" s="231"/>
      <c r="H372" s="195"/>
      <c r="I372" s="225"/>
      <c r="J372" s="195"/>
      <c r="K372" s="9" t="s">
        <v>87</v>
      </c>
      <c r="L372" s="9" t="s">
        <v>38</v>
      </c>
      <c r="M372" s="9">
        <v>0.15</v>
      </c>
      <c r="N372" s="80">
        <v>0.86399999999999999</v>
      </c>
      <c r="O372" s="92">
        <f t="shared" si="188"/>
        <v>0.12959999999999999</v>
      </c>
      <c r="P372" s="195"/>
      <c r="Q372" s="195"/>
      <c r="R372" s="195"/>
      <c r="S372" s="196"/>
      <c r="T372" s="196"/>
    </row>
    <row r="373" spans="1:20" s="1" customFormat="1" ht="12.75" customHeight="1">
      <c r="A373" s="177"/>
      <c r="B373" s="180"/>
      <c r="C373" s="183" t="s">
        <v>309</v>
      </c>
      <c r="D373" s="197"/>
      <c r="E373" s="169"/>
      <c r="F373" s="189">
        <f>H373+J373+R373</f>
        <v>3.2200669999999998</v>
      </c>
      <c r="G373" s="192">
        <v>0.4</v>
      </c>
      <c r="H373" s="172">
        <f>G373*$P$8/1000</f>
        <v>0.75497600000000009</v>
      </c>
      <c r="I373" s="169">
        <v>0.9</v>
      </c>
      <c r="J373" s="172">
        <f>I373*$P$9/1000</f>
        <v>2.4650909999999997</v>
      </c>
      <c r="K373" s="52"/>
      <c r="L373" s="52"/>
      <c r="M373" s="52"/>
      <c r="N373" s="53"/>
      <c r="O373" s="54">
        <f t="shared" si="188"/>
        <v>0</v>
      </c>
      <c r="P373" s="172">
        <f>E373*F373</f>
        <v>0</v>
      </c>
      <c r="Q373" s="172">
        <f>SUM(O373:O376)</f>
        <v>0</v>
      </c>
      <c r="R373" s="172">
        <f>Q373*1.02*1.05*$R$14</f>
        <v>0</v>
      </c>
      <c r="S373" s="175"/>
      <c r="T373" s="176">
        <f>SUM(T329:T372)</f>
        <v>0</v>
      </c>
    </row>
    <row r="374" spans="1:20" s="1" customFormat="1" ht="12.75" customHeight="1">
      <c r="A374" s="178"/>
      <c r="B374" s="181"/>
      <c r="C374" s="184"/>
      <c r="D374" s="198"/>
      <c r="E374" s="170"/>
      <c r="F374" s="190"/>
      <c r="G374" s="193"/>
      <c r="H374" s="173"/>
      <c r="I374" s="170"/>
      <c r="J374" s="173"/>
      <c r="K374" s="52"/>
      <c r="L374" s="52"/>
      <c r="M374" s="52"/>
      <c r="N374" s="53"/>
      <c r="O374" s="54">
        <f t="shared" si="188"/>
        <v>0</v>
      </c>
      <c r="P374" s="173"/>
      <c r="Q374" s="173"/>
      <c r="R374" s="173"/>
      <c r="S374" s="175"/>
      <c r="T374" s="176"/>
    </row>
    <row r="375" spans="1:20" s="1" customFormat="1" ht="12.75" customHeight="1">
      <c r="A375" s="178"/>
      <c r="B375" s="181"/>
      <c r="C375" s="184"/>
      <c r="D375" s="198"/>
      <c r="E375" s="170"/>
      <c r="F375" s="190"/>
      <c r="G375" s="193"/>
      <c r="H375" s="173"/>
      <c r="I375" s="170"/>
      <c r="J375" s="173"/>
      <c r="K375" s="52"/>
      <c r="L375" s="52"/>
      <c r="M375" s="52"/>
      <c r="N375" s="53"/>
      <c r="O375" s="54">
        <f t="shared" si="188"/>
        <v>0</v>
      </c>
      <c r="P375" s="173"/>
      <c r="Q375" s="173"/>
      <c r="R375" s="173"/>
      <c r="S375" s="175"/>
      <c r="T375" s="176"/>
    </row>
    <row r="376" spans="1:20" s="1" customFormat="1" ht="12.75" customHeight="1">
      <c r="A376" s="179"/>
      <c r="B376" s="182"/>
      <c r="C376" s="185"/>
      <c r="D376" s="199"/>
      <c r="E376" s="171"/>
      <c r="F376" s="191"/>
      <c r="G376" s="194"/>
      <c r="H376" s="174"/>
      <c r="I376" s="171"/>
      <c r="J376" s="174"/>
      <c r="K376" s="52"/>
      <c r="L376" s="52"/>
      <c r="M376" s="52"/>
      <c r="N376" s="53"/>
      <c r="O376" s="54">
        <f t="shared" si="188"/>
        <v>0</v>
      </c>
      <c r="P376" s="174"/>
      <c r="Q376" s="174"/>
      <c r="R376" s="174"/>
      <c r="S376" s="175"/>
      <c r="T376" s="176"/>
    </row>
    <row r="377" spans="1:20" s="1" customFormat="1" ht="12.75" customHeight="1">
      <c r="A377" s="177"/>
      <c r="B377" s="180"/>
      <c r="C377" s="183" t="s">
        <v>310</v>
      </c>
      <c r="D377" s="186" t="s">
        <v>528</v>
      </c>
      <c r="E377" s="176">
        <v>2.36</v>
      </c>
      <c r="F377" s="189">
        <f>H377+J377+R377</f>
        <v>7.8464969999999994</v>
      </c>
      <c r="G377" s="192">
        <v>1.4</v>
      </c>
      <c r="H377" s="172">
        <f>G377*$P$8/1000</f>
        <v>2.6424159999999999</v>
      </c>
      <c r="I377" s="169">
        <v>1.9</v>
      </c>
      <c r="J377" s="172">
        <f>I377*$P$9/1000</f>
        <v>5.2040809999999995</v>
      </c>
      <c r="K377" s="52"/>
      <c r="L377" s="52"/>
      <c r="M377" s="52"/>
      <c r="N377" s="53"/>
      <c r="O377" s="54">
        <f t="shared" si="188"/>
        <v>0</v>
      </c>
      <c r="P377" s="172">
        <f>E377*F377</f>
        <v>18.517732919999997</v>
      </c>
      <c r="Q377" s="172">
        <f>SUM(O377:O380)</f>
        <v>0</v>
      </c>
      <c r="R377" s="172">
        <f>Q377*1.02*1.05*$R$14</f>
        <v>0</v>
      </c>
      <c r="S377" s="175"/>
      <c r="T377" s="159"/>
    </row>
    <row r="378" spans="1:20" s="1" customFormat="1" ht="12.75" customHeight="1">
      <c r="A378" s="178"/>
      <c r="B378" s="181"/>
      <c r="C378" s="184"/>
      <c r="D378" s="187"/>
      <c r="E378" s="176"/>
      <c r="F378" s="190"/>
      <c r="G378" s="193"/>
      <c r="H378" s="173"/>
      <c r="I378" s="170"/>
      <c r="J378" s="173"/>
      <c r="K378" s="52"/>
      <c r="L378" s="52"/>
      <c r="M378" s="52"/>
      <c r="N378" s="53"/>
      <c r="O378" s="54">
        <f t="shared" si="188"/>
        <v>0</v>
      </c>
      <c r="P378" s="173"/>
      <c r="Q378" s="173"/>
      <c r="R378" s="173"/>
      <c r="S378" s="175"/>
      <c r="T378" s="159"/>
    </row>
    <row r="379" spans="1:20" s="1" customFormat="1" ht="12.75" customHeight="1">
      <c r="A379" s="178"/>
      <c r="B379" s="181"/>
      <c r="C379" s="184"/>
      <c r="D379" s="187"/>
      <c r="E379" s="176"/>
      <c r="F379" s="190"/>
      <c r="G379" s="193"/>
      <c r="H379" s="173"/>
      <c r="I379" s="170"/>
      <c r="J379" s="173"/>
      <c r="K379" s="52"/>
      <c r="L379" s="52"/>
      <c r="M379" s="52"/>
      <c r="N379" s="53"/>
      <c r="O379" s="54">
        <f t="shared" si="188"/>
        <v>0</v>
      </c>
      <c r="P379" s="173"/>
      <c r="Q379" s="173"/>
      <c r="R379" s="173"/>
      <c r="S379" s="175"/>
      <c r="T379" s="159"/>
    </row>
    <row r="380" spans="1:20" s="1" customFormat="1" ht="12.75" customHeight="1">
      <c r="A380" s="179"/>
      <c r="B380" s="182"/>
      <c r="C380" s="185"/>
      <c r="D380" s="188"/>
      <c r="E380" s="176"/>
      <c r="F380" s="191"/>
      <c r="G380" s="194"/>
      <c r="H380" s="174"/>
      <c r="I380" s="171"/>
      <c r="J380" s="174"/>
      <c r="K380" s="52"/>
      <c r="L380" s="52"/>
      <c r="M380" s="52"/>
      <c r="N380" s="53"/>
      <c r="O380" s="54">
        <f t="shared" si="188"/>
        <v>0</v>
      </c>
      <c r="P380" s="174"/>
      <c r="Q380" s="174"/>
      <c r="R380" s="174"/>
      <c r="S380" s="175"/>
      <c r="T380" s="159"/>
    </row>
    <row r="381" spans="1:20" s="20" customFormat="1" ht="12.75" customHeight="1">
      <c r="A381" s="153"/>
      <c r="B381" s="227"/>
      <c r="C381" s="307" t="s">
        <v>393</v>
      </c>
      <c r="D381" s="231"/>
      <c r="E381" s="219"/>
      <c r="F381" s="201">
        <f>H381+J381+R381</f>
        <v>0</v>
      </c>
      <c r="G381" s="231"/>
      <c r="H381" s="195">
        <f t="shared" ref="H381" si="201">G381*$P$8/1000</f>
        <v>0</v>
      </c>
      <c r="I381" s="226"/>
      <c r="J381" s="195">
        <f t="shared" ref="J381" si="202">I381*$P$9/1000</f>
        <v>0</v>
      </c>
      <c r="K381" s="15"/>
      <c r="L381" s="15"/>
      <c r="M381" s="15"/>
      <c r="N381" s="80"/>
      <c r="O381" s="92">
        <f t="shared" si="188"/>
        <v>0</v>
      </c>
      <c r="P381" s="195">
        <f>E381*F381</f>
        <v>0</v>
      </c>
      <c r="Q381" s="195">
        <f>SUM(O381:O384)</f>
        <v>0</v>
      </c>
      <c r="R381" s="195">
        <f t="shared" si="200"/>
        <v>0</v>
      </c>
      <c r="S381" s="196"/>
      <c r="T381" s="196"/>
    </row>
    <row r="382" spans="1:20" s="20" customFormat="1" ht="12.75" customHeight="1">
      <c r="A382" s="153"/>
      <c r="B382" s="227"/>
      <c r="C382" s="284"/>
      <c r="D382" s="231"/>
      <c r="E382" s="219"/>
      <c r="F382" s="201"/>
      <c r="G382" s="231"/>
      <c r="H382" s="195"/>
      <c r="I382" s="226"/>
      <c r="J382" s="195"/>
      <c r="K382" s="15"/>
      <c r="L382" s="15"/>
      <c r="M382" s="15"/>
      <c r="N382" s="80"/>
      <c r="O382" s="92">
        <f t="shared" si="188"/>
        <v>0</v>
      </c>
      <c r="P382" s="195"/>
      <c r="Q382" s="195"/>
      <c r="R382" s="195"/>
      <c r="S382" s="196"/>
      <c r="T382" s="196"/>
    </row>
    <row r="383" spans="1:20" s="20" customFormat="1" ht="12.75" customHeight="1">
      <c r="A383" s="153"/>
      <c r="B383" s="227"/>
      <c r="C383" s="284"/>
      <c r="D383" s="231"/>
      <c r="E383" s="219"/>
      <c r="F383" s="201"/>
      <c r="G383" s="231"/>
      <c r="H383" s="195"/>
      <c r="I383" s="226"/>
      <c r="J383" s="195"/>
      <c r="K383" s="15"/>
      <c r="L383" s="15"/>
      <c r="M383" s="15"/>
      <c r="N383" s="80"/>
      <c r="O383" s="92">
        <f t="shared" si="188"/>
        <v>0</v>
      </c>
      <c r="P383" s="195"/>
      <c r="Q383" s="195"/>
      <c r="R383" s="195"/>
      <c r="S383" s="196"/>
      <c r="T383" s="196"/>
    </row>
    <row r="384" spans="1:20" s="20" customFormat="1" ht="12.75" customHeight="1">
      <c r="A384" s="153"/>
      <c r="B384" s="227"/>
      <c r="C384" s="285"/>
      <c r="D384" s="231"/>
      <c r="E384" s="219"/>
      <c r="F384" s="201"/>
      <c r="G384" s="231"/>
      <c r="H384" s="195"/>
      <c r="I384" s="226"/>
      <c r="J384" s="195"/>
      <c r="K384" s="9"/>
      <c r="L384" s="9"/>
      <c r="M384" s="9"/>
      <c r="N384" s="80"/>
      <c r="O384" s="92">
        <f t="shared" si="188"/>
        <v>0</v>
      </c>
      <c r="P384" s="195"/>
      <c r="Q384" s="195"/>
      <c r="R384" s="195"/>
      <c r="S384" s="196"/>
      <c r="T384" s="196"/>
    </row>
    <row r="385" spans="1:25" s="20" customFormat="1" ht="12.75" customHeight="1">
      <c r="A385" s="153">
        <v>1</v>
      </c>
      <c r="B385" s="154" t="s">
        <v>135</v>
      </c>
      <c r="C385" s="154" t="s">
        <v>394</v>
      </c>
      <c r="D385" s="152" t="s">
        <v>347</v>
      </c>
      <c r="E385" s="219">
        <v>516</v>
      </c>
      <c r="F385" s="201">
        <f>H385+J385+R385</f>
        <v>2.73643663008</v>
      </c>
      <c r="G385" s="152">
        <v>0.79400000000000004</v>
      </c>
      <c r="H385" s="195">
        <f t="shared" ref="H385" si="203">G385*$P$8/1000</f>
        <v>1.4986273600000002</v>
      </c>
      <c r="I385" s="152">
        <v>6.4000000000000001E-2</v>
      </c>
      <c r="J385" s="195">
        <f t="shared" ref="J385" si="204">I385*$P$9/1000</f>
        <v>0.17529535999999998</v>
      </c>
      <c r="K385" s="9" t="s">
        <v>73</v>
      </c>
      <c r="L385" s="9" t="s">
        <v>36</v>
      </c>
      <c r="M385" s="9">
        <v>3.1E-2</v>
      </c>
      <c r="N385" s="80">
        <v>26.4</v>
      </c>
      <c r="O385" s="92">
        <f t="shared" si="188"/>
        <v>0.81839999999999991</v>
      </c>
      <c r="P385" s="195">
        <f>E385*F385</f>
        <v>1412.00130112128</v>
      </c>
      <c r="Q385" s="195">
        <f>SUM(O385:O388)</f>
        <v>0.9383999999999999</v>
      </c>
      <c r="R385" s="195">
        <f t="shared" si="200"/>
        <v>1.0625139100799998</v>
      </c>
      <c r="S385" s="219"/>
      <c r="T385" s="196"/>
    </row>
    <row r="386" spans="1:25" s="20" customFormat="1" ht="12.75" customHeight="1">
      <c r="A386" s="153"/>
      <c r="B386" s="154"/>
      <c r="C386" s="154"/>
      <c r="D386" s="152"/>
      <c r="E386" s="219"/>
      <c r="F386" s="201"/>
      <c r="G386" s="152"/>
      <c r="H386" s="195"/>
      <c r="I386" s="152"/>
      <c r="J386" s="195"/>
      <c r="K386" s="15"/>
      <c r="L386" s="15"/>
      <c r="M386" s="15"/>
      <c r="N386" s="80"/>
      <c r="O386" s="92">
        <f t="shared" si="188"/>
        <v>0</v>
      </c>
      <c r="P386" s="195"/>
      <c r="Q386" s="195"/>
      <c r="R386" s="195"/>
      <c r="S386" s="219"/>
      <c r="T386" s="196"/>
    </row>
    <row r="387" spans="1:25" s="20" customFormat="1" ht="12.75" customHeight="1">
      <c r="A387" s="153"/>
      <c r="B387" s="154"/>
      <c r="C387" s="154"/>
      <c r="D387" s="152"/>
      <c r="E387" s="219"/>
      <c r="F387" s="201"/>
      <c r="G387" s="152"/>
      <c r="H387" s="195"/>
      <c r="I387" s="152"/>
      <c r="J387" s="195"/>
      <c r="K387" s="15" t="s">
        <v>136</v>
      </c>
      <c r="L387" s="9" t="s">
        <v>38</v>
      </c>
      <c r="M387" s="15">
        <v>0.12</v>
      </c>
      <c r="N387" s="80">
        <v>1</v>
      </c>
      <c r="O387" s="92">
        <f t="shared" si="188"/>
        <v>0.12</v>
      </c>
      <c r="P387" s="195"/>
      <c r="Q387" s="195"/>
      <c r="R387" s="195"/>
      <c r="S387" s="219"/>
      <c r="T387" s="196"/>
    </row>
    <row r="388" spans="1:25" s="20" customFormat="1" ht="15" customHeight="1">
      <c r="A388" s="153"/>
      <c r="B388" s="154"/>
      <c r="C388" s="154"/>
      <c r="D388" s="152"/>
      <c r="E388" s="219"/>
      <c r="F388" s="201"/>
      <c r="G388" s="152"/>
      <c r="H388" s="195"/>
      <c r="I388" s="152"/>
      <c r="J388" s="195"/>
      <c r="K388" s="9"/>
      <c r="L388" s="9"/>
      <c r="M388" s="9"/>
      <c r="N388" s="80"/>
      <c r="O388" s="92">
        <f t="shared" si="188"/>
        <v>0</v>
      </c>
      <c r="P388" s="195"/>
      <c r="Q388" s="195"/>
      <c r="R388" s="195"/>
      <c r="S388" s="219"/>
      <c r="T388" s="196"/>
    </row>
    <row r="389" spans="1:25" s="20" customFormat="1" ht="12.75" customHeight="1">
      <c r="A389" s="153">
        <v>2</v>
      </c>
      <c r="B389" s="154" t="s">
        <v>83</v>
      </c>
      <c r="C389" s="154" t="s">
        <v>395</v>
      </c>
      <c r="D389" s="152" t="s">
        <v>347</v>
      </c>
      <c r="E389" s="219">
        <v>516</v>
      </c>
      <c r="F389" s="201">
        <f>H389+J389+R389</f>
        <v>0.70313420519999992</v>
      </c>
      <c r="G389" s="231"/>
      <c r="H389" s="195">
        <f t="shared" ref="H389" si="205">G389*$P$8/1000</f>
        <v>0</v>
      </c>
      <c r="I389" s="226"/>
      <c r="J389" s="195">
        <f t="shared" ref="J389" si="206">I389*$P$9/1000</f>
        <v>0</v>
      </c>
      <c r="K389" s="9" t="s">
        <v>92</v>
      </c>
      <c r="L389" s="9" t="s">
        <v>32</v>
      </c>
      <c r="M389" s="9">
        <v>1</v>
      </c>
      <c r="N389" s="80">
        <v>0.621</v>
      </c>
      <c r="O389" s="92">
        <f t="shared" si="188"/>
        <v>0.621</v>
      </c>
      <c r="P389" s="195">
        <f>E389*F389</f>
        <v>362.81724988319996</v>
      </c>
      <c r="Q389" s="195">
        <f>SUM(O389:O392)</f>
        <v>0.621</v>
      </c>
      <c r="R389" s="195">
        <f t="shared" si="200"/>
        <v>0.70313420519999992</v>
      </c>
      <c r="S389" s="219"/>
      <c r="T389" s="196"/>
    </row>
    <row r="390" spans="1:25" s="20" customFormat="1" ht="12.75" customHeight="1">
      <c r="A390" s="153"/>
      <c r="B390" s="154"/>
      <c r="C390" s="154"/>
      <c r="D390" s="152"/>
      <c r="E390" s="219"/>
      <c r="F390" s="201"/>
      <c r="G390" s="231"/>
      <c r="H390" s="195"/>
      <c r="I390" s="226"/>
      <c r="J390" s="195"/>
      <c r="K390" s="9"/>
      <c r="L390" s="9"/>
      <c r="M390" s="9"/>
      <c r="N390" s="80"/>
      <c r="O390" s="92">
        <f t="shared" si="188"/>
        <v>0</v>
      </c>
      <c r="P390" s="195"/>
      <c r="Q390" s="195"/>
      <c r="R390" s="195"/>
      <c r="S390" s="219"/>
      <c r="T390" s="196"/>
    </row>
    <row r="391" spans="1:25" s="20" customFormat="1" ht="12.75" customHeight="1">
      <c r="A391" s="153"/>
      <c r="B391" s="154"/>
      <c r="C391" s="154"/>
      <c r="D391" s="152"/>
      <c r="E391" s="219"/>
      <c r="F391" s="201"/>
      <c r="G391" s="231"/>
      <c r="H391" s="195"/>
      <c r="I391" s="226"/>
      <c r="J391" s="195"/>
      <c r="K391" s="9"/>
      <c r="L391" s="9"/>
      <c r="M391" s="8"/>
      <c r="N391" s="80"/>
      <c r="O391" s="92">
        <f t="shared" si="188"/>
        <v>0</v>
      </c>
      <c r="P391" s="195"/>
      <c r="Q391" s="195"/>
      <c r="R391" s="195"/>
      <c r="S391" s="219"/>
      <c r="T391" s="196"/>
    </row>
    <row r="392" spans="1:25" s="20" customFormat="1" ht="12.75" customHeight="1">
      <c r="A392" s="153"/>
      <c r="B392" s="154"/>
      <c r="C392" s="154"/>
      <c r="D392" s="152"/>
      <c r="E392" s="219"/>
      <c r="F392" s="201"/>
      <c r="G392" s="231"/>
      <c r="H392" s="195"/>
      <c r="I392" s="226"/>
      <c r="J392" s="195"/>
      <c r="K392" s="9"/>
      <c r="L392" s="9"/>
      <c r="M392" s="9"/>
      <c r="N392" s="80"/>
      <c r="O392" s="92">
        <f t="shared" si="188"/>
        <v>0</v>
      </c>
      <c r="P392" s="195"/>
      <c r="Q392" s="195"/>
      <c r="R392" s="195"/>
      <c r="S392" s="219"/>
      <c r="T392" s="196"/>
    </row>
    <row r="393" spans="1:25" s="20" customFormat="1" ht="12.75" customHeight="1">
      <c r="A393" s="261">
        <v>3</v>
      </c>
      <c r="B393" s="154" t="s">
        <v>233</v>
      </c>
      <c r="C393" s="154" t="s">
        <v>396</v>
      </c>
      <c r="D393" s="152" t="s">
        <v>377</v>
      </c>
      <c r="E393" s="219">
        <v>516</v>
      </c>
      <c r="F393" s="201">
        <f t="shared" ref="F393" si="207">H393+J393+R393</f>
        <v>0.53424098141999998</v>
      </c>
      <c r="G393" s="226">
        <v>0.114</v>
      </c>
      <c r="H393" s="195">
        <f t="shared" ref="H393" si="208">G393*$P$8/1000</f>
        <v>0.21516816</v>
      </c>
      <c r="I393" s="152">
        <v>5.9999999999999995E-4</v>
      </c>
      <c r="J393" s="195">
        <f t="shared" ref="J393" si="209">I393*$P$9/1000</f>
        <v>1.6433939999999998E-3</v>
      </c>
      <c r="K393" s="9" t="s">
        <v>234</v>
      </c>
      <c r="L393" s="9" t="s">
        <v>148</v>
      </c>
      <c r="M393" s="9">
        <v>0.45</v>
      </c>
      <c r="N393" s="80">
        <v>0.54800000000000004</v>
      </c>
      <c r="O393" s="16">
        <f t="shared" si="188"/>
        <v>0.24660000000000001</v>
      </c>
      <c r="P393" s="195">
        <f t="shared" ref="P393" si="210">E393*F393</f>
        <v>275.66834641271998</v>
      </c>
      <c r="Q393" s="195">
        <f t="shared" ref="Q393" si="211">SUM(O393:O396)</f>
        <v>0.28034999999999999</v>
      </c>
      <c r="R393" s="195">
        <f t="shared" si="200"/>
        <v>0.31742942742000002</v>
      </c>
      <c r="S393" s="219"/>
      <c r="T393" s="196"/>
      <c r="V393" s="22"/>
      <c r="Y393" s="22"/>
    </row>
    <row r="394" spans="1:25" s="20" customFormat="1" ht="12.75" customHeight="1">
      <c r="A394" s="261"/>
      <c r="B394" s="154"/>
      <c r="C394" s="154"/>
      <c r="D394" s="152"/>
      <c r="E394" s="219"/>
      <c r="F394" s="201"/>
      <c r="G394" s="226"/>
      <c r="H394" s="195"/>
      <c r="I394" s="152"/>
      <c r="J394" s="195"/>
      <c r="K394" s="9" t="s">
        <v>130</v>
      </c>
      <c r="L394" s="9" t="s">
        <v>38</v>
      </c>
      <c r="M394" s="9">
        <v>0.27</v>
      </c>
      <c r="N394" s="80">
        <v>0.125</v>
      </c>
      <c r="O394" s="16">
        <f t="shared" si="188"/>
        <v>3.3750000000000002E-2</v>
      </c>
      <c r="P394" s="195"/>
      <c r="Q394" s="195"/>
      <c r="R394" s="195"/>
      <c r="S394" s="219"/>
      <c r="T394" s="196"/>
      <c r="U394" s="22"/>
      <c r="V394" s="22"/>
      <c r="W394" s="22"/>
      <c r="X394" s="22"/>
      <c r="Y394" s="22"/>
    </row>
    <row r="395" spans="1:25" s="20" customFormat="1" ht="12.75" customHeight="1">
      <c r="A395" s="261"/>
      <c r="B395" s="154"/>
      <c r="C395" s="154"/>
      <c r="D395" s="152"/>
      <c r="E395" s="219"/>
      <c r="F395" s="201"/>
      <c r="G395" s="226"/>
      <c r="H395" s="195"/>
      <c r="I395" s="152"/>
      <c r="J395" s="195"/>
      <c r="K395" s="9"/>
      <c r="L395" s="9"/>
      <c r="M395" s="8"/>
      <c r="N395" s="80"/>
      <c r="O395" s="16">
        <f t="shared" si="188"/>
        <v>0</v>
      </c>
      <c r="P395" s="195"/>
      <c r="Q395" s="195"/>
      <c r="R395" s="195"/>
      <c r="S395" s="219"/>
      <c r="T395" s="196"/>
      <c r="V395" s="22"/>
      <c r="Y395" s="22"/>
    </row>
    <row r="396" spans="1:25" s="20" customFormat="1" ht="12.75" customHeight="1">
      <c r="A396" s="261"/>
      <c r="B396" s="154"/>
      <c r="C396" s="154"/>
      <c r="D396" s="152"/>
      <c r="E396" s="219"/>
      <c r="F396" s="201"/>
      <c r="G396" s="226"/>
      <c r="H396" s="195"/>
      <c r="I396" s="152"/>
      <c r="J396" s="195"/>
      <c r="K396" s="9"/>
      <c r="L396" s="9"/>
      <c r="M396" s="8"/>
      <c r="N396" s="80"/>
      <c r="O396" s="16">
        <f t="shared" si="188"/>
        <v>0</v>
      </c>
      <c r="P396" s="195"/>
      <c r="Q396" s="195"/>
      <c r="R396" s="195"/>
      <c r="S396" s="219"/>
      <c r="T396" s="196"/>
      <c r="V396" s="22"/>
      <c r="Y396" s="22"/>
    </row>
    <row r="397" spans="1:25" s="20" customFormat="1" ht="12.75" customHeight="1">
      <c r="A397" s="153">
        <v>4</v>
      </c>
      <c r="B397" s="154" t="s">
        <v>137</v>
      </c>
      <c r="C397" s="154" t="s">
        <v>397</v>
      </c>
      <c r="D397" s="152" t="s">
        <v>347</v>
      </c>
      <c r="E397" s="219">
        <v>516</v>
      </c>
      <c r="F397" s="201">
        <f>H397+J397+R397</f>
        <v>1.8665234752505602</v>
      </c>
      <c r="G397" s="152">
        <v>0.55700000000000005</v>
      </c>
      <c r="H397" s="195">
        <f t="shared" ref="H397" si="212">G397*$P$8/1000</f>
        <v>1.0513040800000002</v>
      </c>
      <c r="I397" s="152">
        <v>0.08</v>
      </c>
      <c r="J397" s="195">
        <f t="shared" ref="J397" si="213">I397*$P$9/1000</f>
        <v>0.21911919999999999</v>
      </c>
      <c r="K397" s="9" t="s">
        <v>73</v>
      </c>
      <c r="L397" s="9" t="s">
        <v>36</v>
      </c>
      <c r="M397" s="9">
        <v>1.8700000000000001E-2</v>
      </c>
      <c r="N397" s="80">
        <v>26.4</v>
      </c>
      <c r="O397" s="92">
        <f t="shared" si="188"/>
        <v>0.49368000000000001</v>
      </c>
      <c r="P397" s="195">
        <f>E397*F397</f>
        <v>963.1261132292891</v>
      </c>
      <c r="Q397" s="195">
        <f>SUM(O397:O400)</f>
        <v>0.52646879999999996</v>
      </c>
      <c r="R397" s="195">
        <f t="shared" si="200"/>
        <v>0.59610019525056002</v>
      </c>
      <c r="S397" s="219"/>
      <c r="T397" s="196"/>
    </row>
    <row r="398" spans="1:25" s="20" customFormat="1" ht="12.75" customHeight="1">
      <c r="A398" s="153"/>
      <c r="B398" s="154"/>
      <c r="C398" s="154"/>
      <c r="D398" s="152"/>
      <c r="E398" s="219"/>
      <c r="F398" s="201"/>
      <c r="G398" s="152"/>
      <c r="H398" s="195"/>
      <c r="I398" s="152"/>
      <c r="J398" s="195"/>
      <c r="K398" s="9"/>
      <c r="L398" s="9"/>
      <c r="M398" s="9"/>
      <c r="N398" s="80"/>
      <c r="O398" s="92">
        <f t="shared" si="188"/>
        <v>0</v>
      </c>
      <c r="P398" s="195"/>
      <c r="Q398" s="195"/>
      <c r="R398" s="195"/>
      <c r="S398" s="219"/>
      <c r="T398" s="196"/>
    </row>
    <row r="399" spans="1:25" s="20" customFormat="1" ht="12.75" customHeight="1">
      <c r="A399" s="153"/>
      <c r="B399" s="154"/>
      <c r="C399" s="154"/>
      <c r="D399" s="152"/>
      <c r="E399" s="219"/>
      <c r="F399" s="201"/>
      <c r="G399" s="152"/>
      <c r="H399" s="195"/>
      <c r="I399" s="152"/>
      <c r="J399" s="195"/>
      <c r="K399" s="9" t="s">
        <v>92</v>
      </c>
      <c r="L399" s="9" t="s">
        <v>32</v>
      </c>
      <c r="M399" s="8">
        <v>5.28E-2</v>
      </c>
      <c r="N399" s="80">
        <v>0.621</v>
      </c>
      <c r="O399" s="92">
        <f t="shared" si="188"/>
        <v>3.27888E-2</v>
      </c>
      <c r="P399" s="195"/>
      <c r="Q399" s="195"/>
      <c r="R399" s="195"/>
      <c r="S399" s="219"/>
      <c r="T399" s="196"/>
    </row>
    <row r="400" spans="1:25" s="20" customFormat="1" ht="12.75" customHeight="1">
      <c r="A400" s="153"/>
      <c r="B400" s="154"/>
      <c r="C400" s="154"/>
      <c r="D400" s="152"/>
      <c r="E400" s="219"/>
      <c r="F400" s="201"/>
      <c r="G400" s="152"/>
      <c r="H400" s="195"/>
      <c r="I400" s="152"/>
      <c r="J400" s="195"/>
      <c r="K400" s="9"/>
      <c r="L400" s="9"/>
      <c r="M400" s="9"/>
      <c r="N400" s="80"/>
      <c r="O400" s="92">
        <f t="shared" si="188"/>
        <v>0</v>
      </c>
      <c r="P400" s="195"/>
      <c r="Q400" s="195"/>
      <c r="R400" s="195"/>
      <c r="S400" s="219"/>
      <c r="T400" s="196"/>
    </row>
    <row r="401" spans="1:20" s="20" customFormat="1" ht="12.75" customHeight="1">
      <c r="A401" s="153">
        <v>5</v>
      </c>
      <c r="B401" s="154" t="s">
        <v>138</v>
      </c>
      <c r="C401" s="222" t="s">
        <v>399</v>
      </c>
      <c r="D401" s="223" t="s">
        <v>398</v>
      </c>
      <c r="E401" s="219">
        <v>69</v>
      </c>
      <c r="F401" s="201">
        <f>H401+J401+R401</f>
        <v>22.019342350888</v>
      </c>
      <c r="G401" s="152">
        <v>7.7</v>
      </c>
      <c r="H401" s="195">
        <f t="shared" ref="H401" si="214">G401*$P$8/1000</f>
        <v>14.533288000000001</v>
      </c>
      <c r="I401" s="152">
        <v>0.15</v>
      </c>
      <c r="J401" s="195">
        <f t="shared" ref="J401" si="215">I401*$P$9/1000</f>
        <v>0.41084849999999995</v>
      </c>
      <c r="K401" s="9" t="s">
        <v>104</v>
      </c>
      <c r="L401" s="9" t="s">
        <v>32</v>
      </c>
      <c r="M401" s="9">
        <v>0.97</v>
      </c>
      <c r="N401" s="80">
        <v>4.8220000000000001</v>
      </c>
      <c r="O401" s="92">
        <f t="shared" si="188"/>
        <v>4.6773400000000001</v>
      </c>
      <c r="P401" s="195">
        <f>E401*F401</f>
        <v>1519.3346222112721</v>
      </c>
      <c r="Q401" s="195">
        <f>SUM(O401:O404)</f>
        <v>6.2487399999999997</v>
      </c>
      <c r="R401" s="195">
        <f t="shared" ref="R401" si="216">Q401*1.02*1.05*$R$14</f>
        <v>7.0752058508879996</v>
      </c>
      <c r="S401" s="219"/>
      <c r="T401" s="196"/>
    </row>
    <row r="402" spans="1:20" s="20" customFormat="1" ht="12.75" customHeight="1">
      <c r="A402" s="153"/>
      <c r="B402" s="154"/>
      <c r="C402" s="222"/>
      <c r="D402" s="223"/>
      <c r="E402" s="219"/>
      <c r="F402" s="201"/>
      <c r="G402" s="152"/>
      <c r="H402" s="195"/>
      <c r="I402" s="152"/>
      <c r="J402" s="195"/>
      <c r="K402" s="9" t="s">
        <v>92</v>
      </c>
      <c r="L402" s="9" t="s">
        <v>32</v>
      </c>
      <c r="M402" s="9">
        <v>1</v>
      </c>
      <c r="N402" s="80">
        <v>0.621</v>
      </c>
      <c r="O402" s="92">
        <f t="shared" si="188"/>
        <v>0.621</v>
      </c>
      <c r="P402" s="195"/>
      <c r="Q402" s="195"/>
      <c r="R402" s="195"/>
      <c r="S402" s="219"/>
      <c r="T402" s="196"/>
    </row>
    <row r="403" spans="1:20" s="20" customFormat="1" ht="12.75" customHeight="1">
      <c r="A403" s="153"/>
      <c r="B403" s="154"/>
      <c r="C403" s="222"/>
      <c r="D403" s="223"/>
      <c r="E403" s="219"/>
      <c r="F403" s="201"/>
      <c r="G403" s="152"/>
      <c r="H403" s="195"/>
      <c r="I403" s="152"/>
      <c r="J403" s="195"/>
      <c r="K403" s="9" t="s">
        <v>73</v>
      </c>
      <c r="L403" s="9" t="s">
        <v>42</v>
      </c>
      <c r="M403" s="11">
        <v>3.5999999999999997E-2</v>
      </c>
      <c r="N403" s="80">
        <v>26.4</v>
      </c>
      <c r="O403" s="92">
        <f t="shared" si="188"/>
        <v>0.95039999999999991</v>
      </c>
      <c r="P403" s="195"/>
      <c r="Q403" s="195"/>
      <c r="R403" s="195"/>
      <c r="S403" s="219"/>
      <c r="T403" s="196"/>
    </row>
    <row r="404" spans="1:20" s="20" customFormat="1" ht="21" customHeight="1">
      <c r="A404" s="153"/>
      <c r="B404" s="154"/>
      <c r="C404" s="222"/>
      <c r="D404" s="223"/>
      <c r="E404" s="219"/>
      <c r="F404" s="201"/>
      <c r="G404" s="152"/>
      <c r="H404" s="195"/>
      <c r="I404" s="152"/>
      <c r="J404" s="195"/>
      <c r="K404" s="9"/>
      <c r="L404" s="9"/>
      <c r="M404" s="9"/>
      <c r="N404" s="80"/>
      <c r="O404" s="92">
        <f t="shared" si="188"/>
        <v>0</v>
      </c>
      <c r="P404" s="195"/>
      <c r="Q404" s="195"/>
      <c r="R404" s="195"/>
      <c r="S404" s="219"/>
      <c r="T404" s="196"/>
    </row>
    <row r="405" spans="1:20" s="20" customFormat="1" ht="12.75" customHeight="1">
      <c r="A405" s="153">
        <v>6</v>
      </c>
      <c r="B405" s="227" t="s">
        <v>140</v>
      </c>
      <c r="C405" s="227" t="s">
        <v>400</v>
      </c>
      <c r="D405" s="152" t="s">
        <v>401</v>
      </c>
      <c r="E405" s="219">
        <v>12.4</v>
      </c>
      <c r="F405" s="201">
        <f>H405+J405+R405</f>
        <v>30.01913304448</v>
      </c>
      <c r="G405" s="231">
        <v>10.4</v>
      </c>
      <c r="H405" s="195">
        <f t="shared" ref="H405" si="217">G405*$P$8/1000</f>
        <v>19.629376000000001</v>
      </c>
      <c r="I405" s="238">
        <v>0.3</v>
      </c>
      <c r="J405" s="195">
        <f t="shared" ref="J405" si="218">I405*$P$9/1000</f>
        <v>0.8216969999999999</v>
      </c>
      <c r="K405" s="9" t="s">
        <v>104</v>
      </c>
      <c r="L405" s="15" t="s">
        <v>139</v>
      </c>
      <c r="M405" s="15">
        <v>1</v>
      </c>
      <c r="N405" s="78">
        <v>7.5</v>
      </c>
      <c r="O405" s="92">
        <f t="shared" si="188"/>
        <v>7.5</v>
      </c>
      <c r="P405" s="195">
        <f>E405*F405</f>
        <v>372.23724975155199</v>
      </c>
      <c r="Q405" s="195">
        <f>SUM(O405:O408)</f>
        <v>8.4504000000000001</v>
      </c>
      <c r="R405" s="195">
        <f t="shared" si="200"/>
        <v>9.5680600444799992</v>
      </c>
      <c r="S405" s="219"/>
      <c r="T405" s="196"/>
    </row>
    <row r="406" spans="1:20" s="20" customFormat="1" ht="12.75" customHeight="1">
      <c r="A406" s="153"/>
      <c r="B406" s="227"/>
      <c r="C406" s="306"/>
      <c r="D406" s="152"/>
      <c r="E406" s="219"/>
      <c r="F406" s="201"/>
      <c r="G406" s="231"/>
      <c r="H406" s="195"/>
      <c r="I406" s="238"/>
      <c r="J406" s="195"/>
      <c r="K406" s="15"/>
      <c r="L406" s="15"/>
      <c r="M406" s="15"/>
      <c r="N406" s="80"/>
      <c r="O406" s="92">
        <f t="shared" si="188"/>
        <v>0</v>
      </c>
      <c r="P406" s="195"/>
      <c r="Q406" s="195"/>
      <c r="R406" s="195"/>
      <c r="S406" s="219"/>
      <c r="T406" s="196"/>
    </row>
    <row r="407" spans="1:20" s="20" customFormat="1" ht="12.75" customHeight="1">
      <c r="A407" s="153"/>
      <c r="B407" s="227"/>
      <c r="C407" s="306"/>
      <c r="D407" s="152"/>
      <c r="E407" s="219"/>
      <c r="F407" s="201"/>
      <c r="G407" s="231"/>
      <c r="H407" s="195"/>
      <c r="I407" s="238"/>
      <c r="J407" s="195"/>
      <c r="K407" s="15" t="s">
        <v>73</v>
      </c>
      <c r="L407" s="15" t="s">
        <v>141</v>
      </c>
      <c r="M407" s="17">
        <v>3.5999999999999997E-2</v>
      </c>
      <c r="N407" s="80">
        <v>26.4</v>
      </c>
      <c r="O407" s="92">
        <f t="shared" si="188"/>
        <v>0.95039999999999991</v>
      </c>
      <c r="P407" s="195"/>
      <c r="Q407" s="195"/>
      <c r="R407" s="195"/>
      <c r="S407" s="219"/>
      <c r="T407" s="196"/>
    </row>
    <row r="408" spans="1:20" s="20" customFormat="1" ht="12.75" customHeight="1">
      <c r="A408" s="153"/>
      <c r="B408" s="227"/>
      <c r="C408" s="306"/>
      <c r="D408" s="152"/>
      <c r="E408" s="219"/>
      <c r="F408" s="201"/>
      <c r="G408" s="231"/>
      <c r="H408" s="195"/>
      <c r="I408" s="238"/>
      <c r="J408" s="195"/>
      <c r="K408" s="9"/>
      <c r="L408" s="9"/>
      <c r="M408" s="9"/>
      <c r="N408" s="80"/>
      <c r="O408" s="92">
        <f t="shared" si="188"/>
        <v>0</v>
      </c>
      <c r="P408" s="195"/>
      <c r="Q408" s="195"/>
      <c r="R408" s="195"/>
      <c r="S408" s="219"/>
      <c r="T408" s="196"/>
    </row>
    <row r="409" spans="1:20" s="1" customFormat="1" ht="12.75" customHeight="1">
      <c r="A409" s="177"/>
      <c r="B409" s="180"/>
      <c r="C409" s="183" t="s">
        <v>309</v>
      </c>
      <c r="D409" s="197"/>
      <c r="E409" s="169"/>
      <c r="F409" s="189">
        <f>H409+J409+R409</f>
        <v>3.2200669999999998</v>
      </c>
      <c r="G409" s="192">
        <v>0.4</v>
      </c>
      <c r="H409" s="172">
        <f>G409*$P$8/1000</f>
        <v>0.75497600000000009</v>
      </c>
      <c r="I409" s="169">
        <v>0.9</v>
      </c>
      <c r="J409" s="172">
        <f>I409*$P$9/1000</f>
        <v>2.4650909999999997</v>
      </c>
      <c r="K409" s="52"/>
      <c r="L409" s="52"/>
      <c r="M409" s="52"/>
      <c r="N409" s="53"/>
      <c r="O409" s="54">
        <f t="shared" si="188"/>
        <v>0</v>
      </c>
      <c r="P409" s="172">
        <f>E409*F409</f>
        <v>0</v>
      </c>
      <c r="Q409" s="172">
        <f>SUM(O409:O412)</f>
        <v>0</v>
      </c>
      <c r="R409" s="172">
        <f>Q409*1.02*1.05*$R$14</f>
        <v>0</v>
      </c>
      <c r="S409" s="175"/>
      <c r="T409" s="176">
        <f>SUM(T385:T408)</f>
        <v>0</v>
      </c>
    </row>
    <row r="410" spans="1:20" s="1" customFormat="1" ht="12.75" customHeight="1">
      <c r="A410" s="178"/>
      <c r="B410" s="181"/>
      <c r="C410" s="184"/>
      <c r="D410" s="198"/>
      <c r="E410" s="170"/>
      <c r="F410" s="190"/>
      <c r="G410" s="193"/>
      <c r="H410" s="173"/>
      <c r="I410" s="170"/>
      <c r="J410" s="173"/>
      <c r="K410" s="52"/>
      <c r="L410" s="52"/>
      <c r="M410" s="52"/>
      <c r="N410" s="53"/>
      <c r="O410" s="54">
        <f t="shared" si="188"/>
        <v>0</v>
      </c>
      <c r="P410" s="173"/>
      <c r="Q410" s="173"/>
      <c r="R410" s="173"/>
      <c r="S410" s="175"/>
      <c r="T410" s="176"/>
    </row>
    <row r="411" spans="1:20" s="1" customFormat="1" ht="12.75" customHeight="1">
      <c r="A411" s="178"/>
      <c r="B411" s="181"/>
      <c r="C411" s="184"/>
      <c r="D411" s="198"/>
      <c r="E411" s="170"/>
      <c r="F411" s="190"/>
      <c r="G411" s="193"/>
      <c r="H411" s="173"/>
      <c r="I411" s="170"/>
      <c r="J411" s="173"/>
      <c r="K411" s="52"/>
      <c r="L411" s="52"/>
      <c r="M411" s="52"/>
      <c r="N411" s="53"/>
      <c r="O411" s="54">
        <f t="shared" si="188"/>
        <v>0</v>
      </c>
      <c r="P411" s="173"/>
      <c r="Q411" s="173"/>
      <c r="R411" s="173"/>
      <c r="S411" s="175"/>
      <c r="T411" s="176"/>
    </row>
    <row r="412" spans="1:20" s="1" customFormat="1" ht="12.75" customHeight="1">
      <c r="A412" s="179"/>
      <c r="B412" s="182"/>
      <c r="C412" s="185"/>
      <c r="D412" s="199"/>
      <c r="E412" s="171"/>
      <c r="F412" s="191"/>
      <c r="G412" s="194"/>
      <c r="H412" s="174"/>
      <c r="I412" s="171"/>
      <c r="J412" s="174"/>
      <c r="K412" s="52"/>
      <c r="L412" s="52"/>
      <c r="M412" s="52"/>
      <c r="N412" s="53"/>
      <c r="O412" s="54">
        <f t="shared" si="188"/>
        <v>0</v>
      </c>
      <c r="P412" s="174"/>
      <c r="Q412" s="174"/>
      <c r="R412" s="174"/>
      <c r="S412" s="175"/>
      <c r="T412" s="176"/>
    </row>
    <row r="413" spans="1:20" s="1" customFormat="1" ht="12.75" customHeight="1">
      <c r="A413" s="177"/>
      <c r="B413" s="180"/>
      <c r="C413" s="183" t="s">
        <v>310</v>
      </c>
      <c r="D413" s="186" t="s">
        <v>528</v>
      </c>
      <c r="E413" s="176">
        <v>4.67</v>
      </c>
      <c r="F413" s="189">
        <f>H413+J413+R413</f>
        <v>7.8464969999999994</v>
      </c>
      <c r="G413" s="192">
        <v>1.4</v>
      </c>
      <c r="H413" s="172">
        <f>G413*$P$8/1000</f>
        <v>2.6424159999999999</v>
      </c>
      <c r="I413" s="169">
        <v>1.9</v>
      </c>
      <c r="J413" s="172">
        <f>I413*$P$9/1000</f>
        <v>5.2040809999999995</v>
      </c>
      <c r="K413" s="52"/>
      <c r="L413" s="52"/>
      <c r="M413" s="52"/>
      <c r="N413" s="53"/>
      <c r="O413" s="54">
        <f t="shared" si="188"/>
        <v>0</v>
      </c>
      <c r="P413" s="172">
        <f>E413*F413</f>
        <v>36.643140989999999</v>
      </c>
      <c r="Q413" s="172">
        <f>SUM(O413:O416)</f>
        <v>0</v>
      </c>
      <c r="R413" s="172">
        <f>Q413*1.02*1.05*$R$14</f>
        <v>0</v>
      </c>
      <c r="S413" s="175"/>
      <c r="T413" s="159"/>
    </row>
    <row r="414" spans="1:20" s="1" customFormat="1" ht="12.75" customHeight="1">
      <c r="A414" s="178"/>
      <c r="B414" s="181"/>
      <c r="C414" s="184"/>
      <c r="D414" s="187"/>
      <c r="E414" s="176"/>
      <c r="F414" s="190"/>
      <c r="G414" s="193"/>
      <c r="H414" s="173"/>
      <c r="I414" s="170"/>
      <c r="J414" s="173"/>
      <c r="K414" s="52"/>
      <c r="L414" s="52"/>
      <c r="M414" s="52"/>
      <c r="N414" s="53"/>
      <c r="O414" s="54">
        <f t="shared" si="188"/>
        <v>0</v>
      </c>
      <c r="P414" s="173"/>
      <c r="Q414" s="173"/>
      <c r="R414" s="173"/>
      <c r="S414" s="175"/>
      <c r="T414" s="159"/>
    </row>
    <row r="415" spans="1:20" s="1" customFormat="1" ht="12.75" customHeight="1">
      <c r="A415" s="178"/>
      <c r="B415" s="181"/>
      <c r="C415" s="184"/>
      <c r="D415" s="187"/>
      <c r="E415" s="176"/>
      <c r="F415" s="190"/>
      <c r="G415" s="193"/>
      <c r="H415" s="173"/>
      <c r="I415" s="170"/>
      <c r="J415" s="173"/>
      <c r="K415" s="52"/>
      <c r="L415" s="52"/>
      <c r="M415" s="52"/>
      <c r="N415" s="53"/>
      <c r="O415" s="54">
        <f t="shared" si="188"/>
        <v>0</v>
      </c>
      <c r="P415" s="173"/>
      <c r="Q415" s="173"/>
      <c r="R415" s="173"/>
      <c r="S415" s="175"/>
      <c r="T415" s="159"/>
    </row>
    <row r="416" spans="1:20" s="1" customFormat="1" ht="12.75" customHeight="1">
      <c r="A416" s="179"/>
      <c r="B416" s="182"/>
      <c r="C416" s="185"/>
      <c r="D416" s="188"/>
      <c r="E416" s="176"/>
      <c r="F416" s="191"/>
      <c r="G416" s="194"/>
      <c r="H416" s="174"/>
      <c r="I416" s="171"/>
      <c r="J416" s="174"/>
      <c r="K416" s="52"/>
      <c r="L416" s="52"/>
      <c r="M416" s="52"/>
      <c r="N416" s="53"/>
      <c r="O416" s="54">
        <f t="shared" si="188"/>
        <v>0</v>
      </c>
      <c r="P416" s="174"/>
      <c r="Q416" s="174"/>
      <c r="R416" s="174"/>
      <c r="S416" s="175"/>
      <c r="T416" s="159"/>
    </row>
    <row r="417" spans="1:20" s="20" customFormat="1" ht="12.75" customHeight="1">
      <c r="A417" s="153"/>
      <c r="B417" s="227"/>
      <c r="C417" s="228" t="s">
        <v>402</v>
      </c>
      <c r="D417" s="231"/>
      <c r="E417" s="219"/>
      <c r="F417" s="201">
        <f>H417+J417+R417</f>
        <v>0</v>
      </c>
      <c r="G417" s="231"/>
      <c r="H417" s="195">
        <f t="shared" ref="H417" si="219">G417*$P$8/1000</f>
        <v>0</v>
      </c>
      <c r="I417" s="226"/>
      <c r="J417" s="195">
        <f t="shared" ref="J417" si="220">I417*$P$9/1000</f>
        <v>0</v>
      </c>
      <c r="K417" s="15"/>
      <c r="L417" s="15"/>
      <c r="M417" s="15"/>
      <c r="N417" s="80"/>
      <c r="O417" s="92">
        <f t="shared" si="188"/>
        <v>0</v>
      </c>
      <c r="P417" s="195">
        <f>E417*F417</f>
        <v>0</v>
      </c>
      <c r="Q417" s="195">
        <f>SUM(O417:O420)</f>
        <v>0</v>
      </c>
      <c r="R417" s="195">
        <f t="shared" si="200"/>
        <v>0</v>
      </c>
      <c r="S417" s="196"/>
      <c r="T417" s="196"/>
    </row>
    <row r="418" spans="1:20" s="20" customFormat="1" ht="12.75" customHeight="1">
      <c r="A418" s="153"/>
      <c r="B418" s="227"/>
      <c r="C418" s="229"/>
      <c r="D418" s="231"/>
      <c r="E418" s="219"/>
      <c r="F418" s="201"/>
      <c r="G418" s="231"/>
      <c r="H418" s="195"/>
      <c r="I418" s="226"/>
      <c r="J418" s="195"/>
      <c r="K418" s="15"/>
      <c r="L418" s="15"/>
      <c r="M418" s="15"/>
      <c r="N418" s="80"/>
      <c r="O418" s="92">
        <f t="shared" si="188"/>
        <v>0</v>
      </c>
      <c r="P418" s="195"/>
      <c r="Q418" s="195"/>
      <c r="R418" s="195"/>
      <c r="S418" s="196"/>
      <c r="T418" s="196"/>
    </row>
    <row r="419" spans="1:20" s="20" customFormat="1" ht="12.75" customHeight="1">
      <c r="A419" s="153"/>
      <c r="B419" s="227"/>
      <c r="C419" s="229"/>
      <c r="D419" s="231"/>
      <c r="E419" s="219"/>
      <c r="F419" s="201"/>
      <c r="G419" s="231"/>
      <c r="H419" s="195"/>
      <c r="I419" s="226"/>
      <c r="J419" s="195"/>
      <c r="K419" s="15"/>
      <c r="L419" s="15"/>
      <c r="M419" s="15"/>
      <c r="N419" s="80"/>
      <c r="O419" s="92">
        <f t="shared" si="188"/>
        <v>0</v>
      </c>
      <c r="P419" s="195"/>
      <c r="Q419" s="195"/>
      <c r="R419" s="195"/>
      <c r="S419" s="196"/>
      <c r="T419" s="196"/>
    </row>
    <row r="420" spans="1:20" s="20" customFormat="1" ht="12.75" customHeight="1">
      <c r="A420" s="153"/>
      <c r="B420" s="227"/>
      <c r="C420" s="230"/>
      <c r="D420" s="231"/>
      <c r="E420" s="219"/>
      <c r="F420" s="201"/>
      <c r="G420" s="231"/>
      <c r="H420" s="195"/>
      <c r="I420" s="226"/>
      <c r="J420" s="195"/>
      <c r="K420" s="9"/>
      <c r="L420" s="9"/>
      <c r="M420" s="9"/>
      <c r="N420" s="80"/>
      <c r="O420" s="92">
        <f t="shared" si="188"/>
        <v>0</v>
      </c>
      <c r="P420" s="195"/>
      <c r="Q420" s="195"/>
      <c r="R420" s="195"/>
      <c r="S420" s="196"/>
      <c r="T420" s="196"/>
    </row>
    <row r="421" spans="1:20" s="20" customFormat="1" ht="12.75" customHeight="1">
      <c r="A421" s="153">
        <v>1</v>
      </c>
      <c r="B421" s="227" t="s">
        <v>147</v>
      </c>
      <c r="C421" s="227" t="s">
        <v>403</v>
      </c>
      <c r="D421" s="152" t="s">
        <v>347</v>
      </c>
      <c r="E421" s="203">
        <v>212</v>
      </c>
      <c r="F421" s="201">
        <f>H421+J421+R421</f>
        <v>5.5177290252319997</v>
      </c>
      <c r="G421" s="226">
        <v>0.18099999999999999</v>
      </c>
      <c r="H421" s="195">
        <f>G421*$P$8/1000</f>
        <v>0.34162663999999998</v>
      </c>
      <c r="I421" s="152">
        <v>0.153</v>
      </c>
      <c r="J421" s="195">
        <f>I421*$P$9/1000</f>
        <v>0.41906546999999994</v>
      </c>
      <c r="K421" s="80" t="s">
        <v>146</v>
      </c>
      <c r="L421" s="80" t="s">
        <v>32</v>
      </c>
      <c r="M421" s="9">
        <v>1.2</v>
      </c>
      <c r="N421" s="80">
        <v>3.379</v>
      </c>
      <c r="O421" s="92">
        <f t="shared" si="188"/>
        <v>4.0548000000000002</v>
      </c>
      <c r="P421" s="195">
        <f>E421*F421</f>
        <v>1169.758553349184</v>
      </c>
      <c r="Q421" s="195">
        <f>SUM(O421:O424)</f>
        <v>4.2013599999999993</v>
      </c>
      <c r="R421" s="195">
        <f>Q421*1.02*1.05*$R$14</f>
        <v>4.7570369152319998</v>
      </c>
      <c r="S421" s="219"/>
      <c r="T421" s="196"/>
    </row>
    <row r="422" spans="1:20" s="20" customFormat="1" ht="12.75" customHeight="1">
      <c r="A422" s="153"/>
      <c r="B422" s="227"/>
      <c r="C422" s="227"/>
      <c r="D422" s="152"/>
      <c r="E422" s="204"/>
      <c r="F422" s="201"/>
      <c r="G422" s="226"/>
      <c r="H422" s="195"/>
      <c r="I422" s="152"/>
      <c r="J422" s="195"/>
      <c r="K422" s="9" t="s">
        <v>107</v>
      </c>
      <c r="L422" s="9" t="s">
        <v>38</v>
      </c>
      <c r="M422" s="8">
        <v>0.02</v>
      </c>
      <c r="N422" s="89">
        <v>1.028</v>
      </c>
      <c r="O422" s="92">
        <f t="shared" si="188"/>
        <v>2.0560000000000002E-2</v>
      </c>
      <c r="P422" s="195"/>
      <c r="Q422" s="195"/>
      <c r="R422" s="195"/>
      <c r="S422" s="219"/>
      <c r="T422" s="196"/>
    </row>
    <row r="423" spans="1:20" s="20" customFormat="1" ht="12.75" customHeight="1">
      <c r="A423" s="153"/>
      <c r="B423" s="227"/>
      <c r="C423" s="227"/>
      <c r="D423" s="152"/>
      <c r="E423" s="204"/>
      <c r="F423" s="201"/>
      <c r="G423" s="226"/>
      <c r="H423" s="195"/>
      <c r="I423" s="152"/>
      <c r="J423" s="195"/>
      <c r="K423" s="9" t="s">
        <v>106</v>
      </c>
      <c r="L423" s="9" t="s">
        <v>38</v>
      </c>
      <c r="M423" s="8">
        <v>0.05</v>
      </c>
      <c r="N423" s="80">
        <v>0.4</v>
      </c>
      <c r="O423" s="92">
        <f t="shared" si="188"/>
        <v>2.0000000000000004E-2</v>
      </c>
      <c r="P423" s="195"/>
      <c r="Q423" s="195"/>
      <c r="R423" s="195"/>
      <c r="S423" s="219"/>
      <c r="T423" s="196"/>
    </row>
    <row r="424" spans="1:20" s="20" customFormat="1" ht="12.75" customHeight="1">
      <c r="A424" s="153"/>
      <c r="B424" s="227"/>
      <c r="C424" s="227"/>
      <c r="D424" s="152"/>
      <c r="E424" s="205"/>
      <c r="F424" s="201"/>
      <c r="G424" s="226"/>
      <c r="H424" s="195"/>
      <c r="I424" s="152"/>
      <c r="J424" s="195"/>
      <c r="K424" s="9" t="s">
        <v>149</v>
      </c>
      <c r="L424" s="9" t="s">
        <v>38</v>
      </c>
      <c r="M424" s="9">
        <v>0.106</v>
      </c>
      <c r="N424" s="80">
        <v>1</v>
      </c>
      <c r="O424" s="92">
        <f t="shared" si="188"/>
        <v>0.106</v>
      </c>
      <c r="P424" s="195"/>
      <c r="Q424" s="195"/>
      <c r="R424" s="195"/>
      <c r="S424" s="219"/>
      <c r="T424" s="196"/>
    </row>
    <row r="425" spans="1:20" s="20" customFormat="1" ht="12.75" customHeight="1">
      <c r="A425" s="153">
        <v>2</v>
      </c>
      <c r="B425" s="154" t="s">
        <v>289</v>
      </c>
      <c r="C425" s="154" t="s">
        <v>404</v>
      </c>
      <c r="D425" s="152" t="s">
        <v>347</v>
      </c>
      <c r="E425" s="203">
        <v>64</v>
      </c>
      <c r="F425" s="201">
        <f>H425+J425+R425</f>
        <v>4.7503884315200002</v>
      </c>
      <c r="G425" s="238">
        <v>0.45800000000000002</v>
      </c>
      <c r="H425" s="195">
        <f>G425*$P$8/1000</f>
        <v>0.86444752000000002</v>
      </c>
      <c r="I425" s="226">
        <v>4.1000000000000003E-3</v>
      </c>
      <c r="J425" s="195">
        <f>I425*$P$9/1000</f>
        <v>1.1229859E-2</v>
      </c>
      <c r="K425" s="80" t="s">
        <v>146</v>
      </c>
      <c r="L425" s="80" t="s">
        <v>32</v>
      </c>
      <c r="M425" s="9">
        <v>1.1000000000000001</v>
      </c>
      <c r="N425" s="80">
        <v>3.1110000000000002</v>
      </c>
      <c r="O425" s="92">
        <f t="shared" si="188"/>
        <v>3.4221000000000004</v>
      </c>
      <c r="P425" s="195">
        <f>E425*F425</f>
        <v>304.02485961728001</v>
      </c>
      <c r="Q425" s="195">
        <f>SUM(O425:O428)</f>
        <v>3.4221000000000004</v>
      </c>
      <c r="R425" s="195">
        <f>Q425*1.02*1.05*$R$14</f>
        <v>3.8747110525200004</v>
      </c>
      <c r="S425" s="219"/>
      <c r="T425" s="196"/>
    </row>
    <row r="426" spans="1:20" s="20" customFormat="1" ht="12.75" customHeight="1">
      <c r="A426" s="153"/>
      <c r="B426" s="154"/>
      <c r="C426" s="154"/>
      <c r="D426" s="152"/>
      <c r="E426" s="204"/>
      <c r="F426" s="201"/>
      <c r="G426" s="238"/>
      <c r="H426" s="195"/>
      <c r="I426" s="226"/>
      <c r="J426" s="195"/>
      <c r="K426" s="15"/>
      <c r="L426" s="15"/>
      <c r="M426" s="15"/>
      <c r="N426" s="80"/>
      <c r="O426" s="92">
        <f t="shared" si="188"/>
        <v>0</v>
      </c>
      <c r="P426" s="195"/>
      <c r="Q426" s="195"/>
      <c r="R426" s="195"/>
      <c r="S426" s="219"/>
      <c r="T426" s="196"/>
    </row>
    <row r="427" spans="1:20" s="20" customFormat="1" ht="12.75" customHeight="1">
      <c r="A427" s="153"/>
      <c r="B427" s="154"/>
      <c r="C427" s="154"/>
      <c r="D427" s="152"/>
      <c r="E427" s="204"/>
      <c r="F427" s="201"/>
      <c r="G427" s="238"/>
      <c r="H427" s="195"/>
      <c r="I427" s="226"/>
      <c r="J427" s="195"/>
      <c r="K427" s="15"/>
      <c r="L427" s="15"/>
      <c r="M427" s="15"/>
      <c r="N427" s="80"/>
      <c r="O427" s="92">
        <f t="shared" si="188"/>
        <v>0</v>
      </c>
      <c r="P427" s="195"/>
      <c r="Q427" s="195"/>
      <c r="R427" s="195"/>
      <c r="S427" s="219"/>
      <c r="T427" s="196"/>
    </row>
    <row r="428" spans="1:20" s="20" customFormat="1" ht="12.75" customHeight="1">
      <c r="A428" s="153"/>
      <c r="B428" s="154"/>
      <c r="C428" s="154"/>
      <c r="D428" s="152"/>
      <c r="E428" s="205"/>
      <c r="F428" s="201"/>
      <c r="G428" s="238"/>
      <c r="H428" s="195"/>
      <c r="I428" s="226"/>
      <c r="J428" s="195"/>
      <c r="K428" s="9"/>
      <c r="L428" s="9"/>
      <c r="M428" s="9"/>
      <c r="N428" s="80"/>
      <c r="O428" s="92">
        <f t="shared" si="188"/>
        <v>0</v>
      </c>
      <c r="P428" s="195"/>
      <c r="Q428" s="195"/>
      <c r="R428" s="195"/>
      <c r="S428" s="219"/>
      <c r="T428" s="196"/>
    </row>
    <row r="429" spans="1:20" s="20" customFormat="1" ht="12.75" customHeight="1">
      <c r="A429" s="153">
        <v>3</v>
      </c>
      <c r="B429" s="227" t="s">
        <v>290</v>
      </c>
      <c r="C429" s="227" t="s">
        <v>405</v>
      </c>
      <c r="D429" s="152" t="s">
        <v>316</v>
      </c>
      <c r="E429" s="203">
        <v>5.6</v>
      </c>
      <c r="F429" s="201">
        <f>H429+J429+R429</f>
        <v>165.70304608351199</v>
      </c>
      <c r="G429" s="231">
        <v>12.6</v>
      </c>
      <c r="H429" s="195">
        <f>G429*$P$8/1000</f>
        <v>23.781744</v>
      </c>
      <c r="I429" s="219">
        <v>2.1</v>
      </c>
      <c r="J429" s="195">
        <f>I429*$P$9/1000</f>
        <v>5.7518789999999997</v>
      </c>
      <c r="K429" s="15" t="s">
        <v>150</v>
      </c>
      <c r="L429" s="15" t="s">
        <v>36</v>
      </c>
      <c r="M429" s="15">
        <v>1.05</v>
      </c>
      <c r="N429" s="80">
        <v>108.33</v>
      </c>
      <c r="O429" s="92">
        <f t="shared" si="188"/>
        <v>113.7465</v>
      </c>
      <c r="P429" s="195">
        <f>E429*F429</f>
        <v>927.93705806766707</v>
      </c>
      <c r="Q429" s="195">
        <f>SUM(O429:O432)</f>
        <v>120.26325999999999</v>
      </c>
      <c r="R429" s="195">
        <f>Q429*1.02*1.05*$R$14</f>
        <v>136.16942308351199</v>
      </c>
      <c r="S429" s="219"/>
      <c r="T429" s="196"/>
    </row>
    <row r="430" spans="1:20" s="20" customFormat="1" ht="12.75" customHeight="1">
      <c r="A430" s="153"/>
      <c r="B430" s="227"/>
      <c r="C430" s="227"/>
      <c r="D430" s="152"/>
      <c r="E430" s="204"/>
      <c r="F430" s="201"/>
      <c r="G430" s="231"/>
      <c r="H430" s="195"/>
      <c r="I430" s="219"/>
      <c r="J430" s="195"/>
      <c r="K430" s="15" t="s">
        <v>291</v>
      </c>
      <c r="L430" s="15" t="s">
        <v>32</v>
      </c>
      <c r="M430" s="15">
        <v>1.96</v>
      </c>
      <c r="N430" s="78">
        <v>0.85</v>
      </c>
      <c r="O430" s="92">
        <f t="shared" si="188"/>
        <v>1.6659999999999999</v>
      </c>
      <c r="P430" s="195"/>
      <c r="Q430" s="195"/>
      <c r="R430" s="195"/>
      <c r="S430" s="219"/>
      <c r="T430" s="196"/>
    </row>
    <row r="431" spans="1:20" s="20" customFormat="1" ht="12.75" customHeight="1">
      <c r="A431" s="153"/>
      <c r="B431" s="227"/>
      <c r="C431" s="227"/>
      <c r="D431" s="152"/>
      <c r="E431" s="204"/>
      <c r="F431" s="201"/>
      <c r="G431" s="231"/>
      <c r="H431" s="195"/>
      <c r="I431" s="219"/>
      <c r="J431" s="195"/>
      <c r="K431" s="15" t="s">
        <v>145</v>
      </c>
      <c r="L431" s="15" t="s">
        <v>38</v>
      </c>
      <c r="M431" s="40">
        <v>4.38</v>
      </c>
      <c r="N431" s="78">
        <v>0.42199999999999999</v>
      </c>
      <c r="O431" s="92">
        <f t="shared" si="188"/>
        <v>1.84836</v>
      </c>
      <c r="P431" s="195"/>
      <c r="Q431" s="195"/>
      <c r="R431" s="195"/>
      <c r="S431" s="219"/>
      <c r="T431" s="196"/>
    </row>
    <row r="432" spans="1:20" s="20" customFormat="1" ht="12.75" customHeight="1">
      <c r="A432" s="153"/>
      <c r="B432" s="227"/>
      <c r="C432" s="227"/>
      <c r="D432" s="152"/>
      <c r="E432" s="205"/>
      <c r="F432" s="201"/>
      <c r="G432" s="231"/>
      <c r="H432" s="195"/>
      <c r="I432" s="219"/>
      <c r="J432" s="195"/>
      <c r="K432" s="15" t="s">
        <v>292</v>
      </c>
      <c r="L432" s="15" t="s">
        <v>38</v>
      </c>
      <c r="M432" s="15">
        <v>7.2</v>
      </c>
      <c r="N432" s="78">
        <v>0.41699999999999998</v>
      </c>
      <c r="O432" s="92">
        <f t="shared" si="188"/>
        <v>3.0023999999999997</v>
      </c>
      <c r="P432" s="195"/>
      <c r="Q432" s="195"/>
      <c r="R432" s="195"/>
      <c r="S432" s="219"/>
      <c r="T432" s="196"/>
    </row>
    <row r="433" spans="1:20" s="20" customFormat="1" ht="12.75" customHeight="1">
      <c r="A433" s="153">
        <v>4</v>
      </c>
      <c r="B433" s="227" t="s">
        <v>293</v>
      </c>
      <c r="C433" s="227" t="s">
        <v>406</v>
      </c>
      <c r="D433" s="152" t="s">
        <v>316</v>
      </c>
      <c r="E433" s="274">
        <v>2.1</v>
      </c>
      <c r="F433" s="201">
        <f>H433+J433+R433</f>
        <v>166.93340639387998</v>
      </c>
      <c r="G433" s="231">
        <v>12.6</v>
      </c>
      <c r="H433" s="195">
        <f>G433*$P$8/1000</f>
        <v>23.781744</v>
      </c>
      <c r="I433" s="219">
        <v>2.1</v>
      </c>
      <c r="J433" s="195">
        <f>I433*$P$9/1000</f>
        <v>5.7518789999999997</v>
      </c>
      <c r="K433" s="15" t="s">
        <v>150</v>
      </c>
      <c r="L433" s="15" t="s">
        <v>36</v>
      </c>
      <c r="M433" s="15">
        <v>1.05</v>
      </c>
      <c r="N433" s="80">
        <v>108.33</v>
      </c>
      <c r="O433" s="92">
        <f t="shared" si="188"/>
        <v>113.7465</v>
      </c>
      <c r="P433" s="195">
        <f>E433*F433</f>
        <v>350.56015342714795</v>
      </c>
      <c r="Q433" s="195">
        <f>SUM(O433:O437)</f>
        <v>121.34989999999998</v>
      </c>
      <c r="R433" s="195">
        <f>Q433*1.02*1.05*$R$14</f>
        <v>137.39978339387997</v>
      </c>
      <c r="S433" s="238"/>
      <c r="T433" s="196"/>
    </row>
    <row r="434" spans="1:20" s="20" customFormat="1" ht="12.75" customHeight="1">
      <c r="A434" s="153"/>
      <c r="B434" s="227"/>
      <c r="C434" s="227"/>
      <c r="D434" s="152"/>
      <c r="E434" s="275"/>
      <c r="F434" s="201"/>
      <c r="G434" s="231"/>
      <c r="H434" s="195"/>
      <c r="I434" s="219"/>
      <c r="J434" s="195"/>
      <c r="K434" s="15" t="s">
        <v>291</v>
      </c>
      <c r="L434" s="15" t="s">
        <v>32</v>
      </c>
      <c r="M434" s="15">
        <v>1.96</v>
      </c>
      <c r="N434" s="78">
        <v>0.85</v>
      </c>
      <c r="O434" s="92">
        <f t="shared" si="188"/>
        <v>1.6659999999999999</v>
      </c>
      <c r="P434" s="195"/>
      <c r="Q434" s="195"/>
      <c r="R434" s="195"/>
      <c r="S434" s="238"/>
      <c r="T434" s="196"/>
    </row>
    <row r="435" spans="1:20" s="20" customFormat="1" ht="12.75" customHeight="1">
      <c r="A435" s="153"/>
      <c r="B435" s="227"/>
      <c r="C435" s="227"/>
      <c r="D435" s="152"/>
      <c r="E435" s="275"/>
      <c r="F435" s="201"/>
      <c r="G435" s="231"/>
      <c r="H435" s="195"/>
      <c r="I435" s="219"/>
      <c r="J435" s="195"/>
      <c r="K435" s="15" t="s">
        <v>294</v>
      </c>
      <c r="L435" s="15" t="s">
        <v>38</v>
      </c>
      <c r="M435" s="15">
        <v>3.38</v>
      </c>
      <c r="N435" s="78">
        <v>0.35</v>
      </c>
      <c r="O435" s="92">
        <f t="shared" si="188"/>
        <v>1.1829999999999998</v>
      </c>
      <c r="P435" s="195"/>
      <c r="Q435" s="195"/>
      <c r="R435" s="195"/>
      <c r="S435" s="238"/>
      <c r="T435" s="196"/>
    </row>
    <row r="436" spans="1:20" s="20" customFormat="1" ht="12.75" customHeight="1">
      <c r="A436" s="153"/>
      <c r="B436" s="227"/>
      <c r="C436" s="227"/>
      <c r="D436" s="152"/>
      <c r="E436" s="275"/>
      <c r="F436" s="201"/>
      <c r="G436" s="231"/>
      <c r="H436" s="195"/>
      <c r="I436" s="219"/>
      <c r="J436" s="195"/>
      <c r="K436" s="15" t="s">
        <v>145</v>
      </c>
      <c r="L436" s="15" t="s">
        <v>38</v>
      </c>
      <c r="M436" s="40">
        <v>4.38</v>
      </c>
      <c r="N436" s="78">
        <v>0.4</v>
      </c>
      <c r="O436" s="92">
        <f t="shared" si="188"/>
        <v>1.752</v>
      </c>
      <c r="P436" s="195"/>
      <c r="Q436" s="195"/>
      <c r="R436" s="195"/>
      <c r="S436" s="238"/>
      <c r="T436" s="196"/>
    </row>
    <row r="437" spans="1:20" s="20" customFormat="1" ht="12.75" customHeight="1">
      <c r="A437" s="153"/>
      <c r="B437" s="227"/>
      <c r="C437" s="227"/>
      <c r="D437" s="152"/>
      <c r="E437" s="276"/>
      <c r="F437" s="201"/>
      <c r="G437" s="231"/>
      <c r="H437" s="195"/>
      <c r="I437" s="219"/>
      <c r="J437" s="195"/>
      <c r="K437" s="15" t="s">
        <v>292</v>
      </c>
      <c r="L437" s="15" t="s">
        <v>38</v>
      </c>
      <c r="M437" s="15">
        <v>7.2</v>
      </c>
      <c r="N437" s="78">
        <v>0.41699999999999998</v>
      </c>
      <c r="O437" s="92">
        <f t="shared" si="188"/>
        <v>3.0023999999999997</v>
      </c>
      <c r="P437" s="195"/>
      <c r="Q437" s="195"/>
      <c r="R437" s="195"/>
      <c r="S437" s="238"/>
      <c r="T437" s="196"/>
    </row>
    <row r="438" spans="1:20" s="20" customFormat="1" ht="12.75" customHeight="1">
      <c r="A438" s="153">
        <v>5</v>
      </c>
      <c r="B438" s="154" t="s">
        <v>529</v>
      </c>
      <c r="C438" s="154" t="s">
        <v>530</v>
      </c>
      <c r="D438" s="152" t="s">
        <v>532</v>
      </c>
      <c r="E438" s="155">
        <v>13</v>
      </c>
      <c r="F438" s="82"/>
      <c r="G438" s="88"/>
      <c r="H438" s="83"/>
      <c r="I438" s="86"/>
      <c r="J438" s="83"/>
      <c r="K438" s="15"/>
      <c r="L438" s="15"/>
      <c r="M438" s="15"/>
      <c r="N438" s="78"/>
      <c r="O438" s="92"/>
      <c r="P438" s="83"/>
      <c r="Q438" s="83"/>
      <c r="R438" s="83"/>
      <c r="S438" s="152"/>
      <c r="T438" s="149"/>
    </row>
    <row r="439" spans="1:20" s="20" customFormat="1" ht="12.75" customHeight="1">
      <c r="A439" s="153"/>
      <c r="B439" s="154"/>
      <c r="C439" s="154"/>
      <c r="D439" s="152"/>
      <c r="E439" s="156"/>
      <c r="F439" s="82"/>
      <c r="G439" s="88"/>
      <c r="H439" s="83"/>
      <c r="I439" s="86"/>
      <c r="J439" s="83"/>
      <c r="K439" s="15"/>
      <c r="L439" s="15"/>
      <c r="M439" s="15"/>
      <c r="N439" s="78"/>
      <c r="O439" s="92"/>
      <c r="P439" s="83"/>
      <c r="Q439" s="83"/>
      <c r="R439" s="83"/>
      <c r="S439" s="152"/>
      <c r="T439" s="150"/>
    </row>
    <row r="440" spans="1:20" s="20" customFormat="1" ht="12.75" customHeight="1">
      <c r="A440" s="153"/>
      <c r="B440" s="154"/>
      <c r="C440" s="154"/>
      <c r="D440" s="152"/>
      <c r="E440" s="156"/>
      <c r="F440" s="82"/>
      <c r="G440" s="88"/>
      <c r="H440" s="83"/>
      <c r="I440" s="86"/>
      <c r="J440" s="83"/>
      <c r="K440" s="15"/>
      <c r="L440" s="15"/>
      <c r="M440" s="15"/>
      <c r="N440" s="78"/>
      <c r="O440" s="92"/>
      <c r="P440" s="83"/>
      <c r="Q440" s="83"/>
      <c r="R440" s="83"/>
      <c r="S440" s="152"/>
      <c r="T440" s="150"/>
    </row>
    <row r="441" spans="1:20" s="20" customFormat="1" ht="12.75" customHeight="1">
      <c r="A441" s="153"/>
      <c r="B441" s="154"/>
      <c r="C441" s="154"/>
      <c r="D441" s="152"/>
      <c r="E441" s="156"/>
      <c r="F441" s="82"/>
      <c r="G441" s="88"/>
      <c r="H441" s="83"/>
      <c r="I441" s="86"/>
      <c r="J441" s="83"/>
      <c r="K441" s="15"/>
      <c r="L441" s="15"/>
      <c r="M441" s="15"/>
      <c r="N441" s="78"/>
      <c r="O441" s="92"/>
      <c r="P441" s="83"/>
      <c r="Q441" s="83"/>
      <c r="R441" s="83"/>
      <c r="S441" s="152"/>
      <c r="T441" s="150"/>
    </row>
    <row r="442" spans="1:20" s="20" customFormat="1" ht="12.75" customHeight="1">
      <c r="A442" s="153"/>
      <c r="B442" s="154"/>
      <c r="C442" s="154"/>
      <c r="D442" s="152"/>
      <c r="E442" s="156"/>
      <c r="F442" s="82"/>
      <c r="G442" s="88"/>
      <c r="H442" s="83"/>
      <c r="I442" s="86"/>
      <c r="J442" s="83"/>
      <c r="K442" s="15"/>
      <c r="L442" s="15"/>
      <c r="M442" s="15"/>
      <c r="N442" s="78"/>
      <c r="O442" s="92"/>
      <c r="P442" s="83"/>
      <c r="Q442" s="83"/>
      <c r="R442" s="83"/>
      <c r="S442" s="152"/>
      <c r="T442" s="150"/>
    </row>
    <row r="443" spans="1:20" s="20" customFormat="1" ht="12.75" customHeight="1">
      <c r="A443" s="153"/>
      <c r="B443" s="154"/>
      <c r="C443" s="154"/>
      <c r="D443" s="152"/>
      <c r="E443" s="157"/>
      <c r="F443" s="82"/>
      <c r="G443" s="88"/>
      <c r="H443" s="83"/>
      <c r="I443" s="86"/>
      <c r="J443" s="83"/>
      <c r="K443" s="15"/>
      <c r="L443" s="15"/>
      <c r="M443" s="15"/>
      <c r="N443" s="78"/>
      <c r="O443" s="92"/>
      <c r="P443" s="83"/>
      <c r="Q443" s="83"/>
      <c r="R443" s="83"/>
      <c r="S443" s="152"/>
      <c r="T443" s="151"/>
    </row>
    <row r="444" spans="1:20" s="20" customFormat="1" ht="12.75" customHeight="1">
      <c r="A444" s="153">
        <v>6</v>
      </c>
      <c r="B444" s="154" t="s">
        <v>529</v>
      </c>
      <c r="C444" s="154" t="s">
        <v>531</v>
      </c>
      <c r="D444" s="155" t="s">
        <v>533</v>
      </c>
      <c r="E444" s="155">
        <v>90</v>
      </c>
      <c r="F444" s="82"/>
      <c r="G444" s="88"/>
      <c r="H444" s="83"/>
      <c r="I444" s="86"/>
      <c r="J444" s="83"/>
      <c r="K444" s="15"/>
      <c r="L444" s="15"/>
      <c r="M444" s="15"/>
      <c r="N444" s="78"/>
      <c r="O444" s="92"/>
      <c r="P444" s="83"/>
      <c r="Q444" s="83"/>
      <c r="R444" s="83"/>
      <c r="S444" s="152"/>
      <c r="T444" s="149"/>
    </row>
    <row r="445" spans="1:20" s="20" customFormat="1" ht="12.75" customHeight="1">
      <c r="A445" s="153"/>
      <c r="B445" s="154"/>
      <c r="C445" s="154"/>
      <c r="D445" s="156"/>
      <c r="E445" s="156"/>
      <c r="F445" s="82"/>
      <c r="G445" s="88"/>
      <c r="H445" s="83"/>
      <c r="I445" s="86"/>
      <c r="J445" s="83"/>
      <c r="K445" s="15"/>
      <c r="L445" s="15"/>
      <c r="M445" s="15"/>
      <c r="N445" s="78"/>
      <c r="O445" s="92"/>
      <c r="P445" s="83"/>
      <c r="Q445" s="83"/>
      <c r="R445" s="83"/>
      <c r="S445" s="152"/>
      <c r="T445" s="150"/>
    </row>
    <row r="446" spans="1:20" s="20" customFormat="1" ht="12.75" customHeight="1">
      <c r="A446" s="153"/>
      <c r="B446" s="154"/>
      <c r="C446" s="154"/>
      <c r="D446" s="156"/>
      <c r="E446" s="156"/>
      <c r="F446" s="82"/>
      <c r="G446" s="88"/>
      <c r="H446" s="83"/>
      <c r="I446" s="86"/>
      <c r="J446" s="83"/>
      <c r="K446" s="15"/>
      <c r="L446" s="15"/>
      <c r="M446" s="15"/>
      <c r="N446" s="78"/>
      <c r="O446" s="92"/>
      <c r="P446" s="83"/>
      <c r="Q446" s="83"/>
      <c r="R446" s="83"/>
      <c r="S446" s="152"/>
      <c r="T446" s="150"/>
    </row>
    <row r="447" spans="1:20" s="20" customFormat="1" ht="12.75" customHeight="1">
      <c r="A447" s="153"/>
      <c r="B447" s="154"/>
      <c r="C447" s="154"/>
      <c r="D447" s="157"/>
      <c r="E447" s="157"/>
      <c r="F447" s="82"/>
      <c r="G447" s="88"/>
      <c r="H447" s="83"/>
      <c r="I447" s="86"/>
      <c r="J447" s="83"/>
      <c r="K447" s="15"/>
      <c r="L447" s="15"/>
      <c r="M447" s="15"/>
      <c r="N447" s="78"/>
      <c r="O447" s="92"/>
      <c r="P447" s="83"/>
      <c r="Q447" s="83"/>
      <c r="R447" s="83"/>
      <c r="S447" s="152"/>
      <c r="T447" s="151"/>
    </row>
    <row r="448" spans="1:20" s="20" customFormat="1" ht="12.75" customHeight="1">
      <c r="A448" s="153">
        <v>5</v>
      </c>
      <c r="B448" s="227" t="s">
        <v>142</v>
      </c>
      <c r="C448" s="227" t="s">
        <v>407</v>
      </c>
      <c r="D448" s="231" t="s">
        <v>317</v>
      </c>
      <c r="E448" s="274">
        <v>1.3959999999999999</v>
      </c>
      <c r="F448" s="201">
        <f>H448+J448+R448</f>
        <v>143.38886971391997</v>
      </c>
      <c r="G448" s="231">
        <v>34.299999999999997</v>
      </c>
      <c r="H448" s="195">
        <f t="shared" ref="H448" si="221">G448*$P$8/1000</f>
        <v>64.739191999999989</v>
      </c>
      <c r="I448" s="224">
        <v>20</v>
      </c>
      <c r="J448" s="195">
        <f t="shared" ref="J448" si="222">I448*$P$9/1000</f>
        <v>54.779799999999994</v>
      </c>
      <c r="K448" s="15" t="s">
        <v>87</v>
      </c>
      <c r="L448" s="15" t="s">
        <v>38</v>
      </c>
      <c r="M448" s="15">
        <v>24.4</v>
      </c>
      <c r="N448" s="80">
        <v>0.86399999999999999</v>
      </c>
      <c r="O448" s="92">
        <f t="shared" si="188"/>
        <v>21.081599999999998</v>
      </c>
      <c r="P448" s="195">
        <f>E448*F448</f>
        <v>200.17086212063228</v>
      </c>
      <c r="Q448" s="195">
        <f>SUM(O448:O451)</f>
        <v>21.081599999999998</v>
      </c>
      <c r="R448" s="195">
        <f t="shared" ref="R448" si="223">Q448*1.02*1.05*$R$14</f>
        <v>23.869877713919998</v>
      </c>
      <c r="S448" s="238"/>
      <c r="T448" s="196"/>
    </row>
    <row r="449" spans="1:20" s="20" customFormat="1" ht="12.75" customHeight="1">
      <c r="A449" s="153"/>
      <c r="B449" s="227"/>
      <c r="C449" s="227"/>
      <c r="D449" s="231"/>
      <c r="E449" s="275"/>
      <c r="F449" s="201"/>
      <c r="G449" s="231"/>
      <c r="H449" s="195"/>
      <c r="I449" s="224"/>
      <c r="J449" s="195"/>
      <c r="K449" s="15"/>
      <c r="L449" s="15"/>
      <c r="M449" s="15"/>
      <c r="N449" s="80"/>
      <c r="O449" s="92">
        <f t="shared" si="188"/>
        <v>0</v>
      </c>
      <c r="P449" s="195"/>
      <c r="Q449" s="195"/>
      <c r="R449" s="195"/>
      <c r="S449" s="238"/>
      <c r="T449" s="196"/>
    </row>
    <row r="450" spans="1:20" s="20" customFormat="1" ht="12.75" customHeight="1">
      <c r="A450" s="153"/>
      <c r="B450" s="227"/>
      <c r="C450" s="227"/>
      <c r="D450" s="231"/>
      <c r="E450" s="275"/>
      <c r="F450" s="201"/>
      <c r="G450" s="231"/>
      <c r="H450" s="195"/>
      <c r="I450" s="224"/>
      <c r="J450" s="195"/>
      <c r="K450" s="15"/>
      <c r="L450" s="15"/>
      <c r="M450" s="15"/>
      <c r="N450" s="80"/>
      <c r="O450" s="92">
        <f t="shared" si="188"/>
        <v>0</v>
      </c>
      <c r="P450" s="195"/>
      <c r="Q450" s="195"/>
      <c r="R450" s="195"/>
      <c r="S450" s="238"/>
      <c r="T450" s="196"/>
    </row>
    <row r="451" spans="1:20" s="20" customFormat="1" ht="12.75" customHeight="1">
      <c r="A451" s="153"/>
      <c r="B451" s="227"/>
      <c r="C451" s="227"/>
      <c r="D451" s="231"/>
      <c r="E451" s="276"/>
      <c r="F451" s="201"/>
      <c r="G451" s="231"/>
      <c r="H451" s="195"/>
      <c r="I451" s="224"/>
      <c r="J451" s="195"/>
      <c r="K451" s="9"/>
      <c r="L451" s="9"/>
      <c r="M451" s="9"/>
      <c r="N451" s="80"/>
      <c r="O451" s="92">
        <f t="shared" si="188"/>
        <v>0</v>
      </c>
      <c r="P451" s="195"/>
      <c r="Q451" s="195"/>
      <c r="R451" s="195"/>
      <c r="S451" s="238"/>
      <c r="T451" s="196"/>
    </row>
    <row r="452" spans="1:20" s="20" customFormat="1" ht="12.75" customHeight="1">
      <c r="A452" s="153">
        <v>6</v>
      </c>
      <c r="B452" s="154" t="s">
        <v>83</v>
      </c>
      <c r="C452" s="227" t="s">
        <v>408</v>
      </c>
      <c r="D452" s="231" t="s">
        <v>350</v>
      </c>
      <c r="E452" s="203">
        <v>96.8</v>
      </c>
      <c r="F452" s="201">
        <f>H452+J452+R452</f>
        <v>5.9160647699999984</v>
      </c>
      <c r="G452" s="231"/>
      <c r="H452" s="195">
        <f t="shared" ref="H452" si="224">G452*$P$8/1000</f>
        <v>0</v>
      </c>
      <c r="I452" s="226"/>
      <c r="J452" s="195">
        <f t="shared" ref="J452" si="225">I452*$P$9/1000</f>
        <v>0</v>
      </c>
      <c r="K452" s="15" t="s">
        <v>115</v>
      </c>
      <c r="L452" s="15" t="s">
        <v>35</v>
      </c>
      <c r="M452" s="15">
        <v>1</v>
      </c>
      <c r="N452" s="80">
        <v>5.2249999999999996</v>
      </c>
      <c r="O452" s="92">
        <f t="shared" si="188"/>
        <v>5.2249999999999996</v>
      </c>
      <c r="P452" s="195">
        <f>E452*F452</f>
        <v>572.67506973599984</v>
      </c>
      <c r="Q452" s="195">
        <f>SUM(O452:O455)</f>
        <v>5.2249999999999996</v>
      </c>
      <c r="R452" s="195">
        <f t="shared" ref="R452" si="226">Q452*1.02*1.05*$R$14</f>
        <v>5.9160647699999984</v>
      </c>
      <c r="S452" s="219"/>
      <c r="T452" s="196"/>
    </row>
    <row r="453" spans="1:20" s="20" customFormat="1" ht="12.75" customHeight="1">
      <c r="A453" s="153"/>
      <c r="B453" s="154"/>
      <c r="C453" s="227"/>
      <c r="D453" s="231"/>
      <c r="E453" s="204"/>
      <c r="F453" s="201"/>
      <c r="G453" s="231"/>
      <c r="H453" s="195"/>
      <c r="I453" s="226"/>
      <c r="J453" s="195"/>
      <c r="K453" s="15"/>
      <c r="L453" s="15"/>
      <c r="M453" s="15"/>
      <c r="N453" s="80"/>
      <c r="O453" s="92">
        <f t="shared" si="188"/>
        <v>0</v>
      </c>
      <c r="P453" s="195"/>
      <c r="Q453" s="195"/>
      <c r="R453" s="195"/>
      <c r="S453" s="219"/>
      <c r="T453" s="196"/>
    </row>
    <row r="454" spans="1:20" s="20" customFormat="1" ht="12.75" customHeight="1">
      <c r="A454" s="153"/>
      <c r="B454" s="154"/>
      <c r="C454" s="227"/>
      <c r="D454" s="231"/>
      <c r="E454" s="204"/>
      <c r="F454" s="201"/>
      <c r="G454" s="231"/>
      <c r="H454" s="195"/>
      <c r="I454" s="226"/>
      <c r="J454" s="195"/>
      <c r="K454" s="15"/>
      <c r="L454" s="15"/>
      <c r="M454" s="15"/>
      <c r="N454" s="80"/>
      <c r="O454" s="92">
        <f t="shared" si="188"/>
        <v>0</v>
      </c>
      <c r="P454" s="195"/>
      <c r="Q454" s="195"/>
      <c r="R454" s="195"/>
      <c r="S454" s="219"/>
      <c r="T454" s="196"/>
    </row>
    <row r="455" spans="1:20" s="20" customFormat="1" ht="12.75" customHeight="1">
      <c r="A455" s="153"/>
      <c r="B455" s="154"/>
      <c r="C455" s="227"/>
      <c r="D455" s="231"/>
      <c r="E455" s="205"/>
      <c r="F455" s="201"/>
      <c r="G455" s="231"/>
      <c r="H455" s="195"/>
      <c r="I455" s="226"/>
      <c r="J455" s="195"/>
      <c r="K455" s="9"/>
      <c r="L455" s="9"/>
      <c r="M455" s="9"/>
      <c r="N455" s="80"/>
      <c r="O455" s="92">
        <f t="shared" si="188"/>
        <v>0</v>
      </c>
      <c r="P455" s="195"/>
      <c r="Q455" s="195"/>
      <c r="R455" s="195"/>
      <c r="S455" s="219"/>
      <c r="T455" s="196"/>
    </row>
    <row r="456" spans="1:20" s="20" customFormat="1" ht="12.75" customHeight="1">
      <c r="A456" s="153">
        <v>7</v>
      </c>
      <c r="B456" s="154" t="s">
        <v>83</v>
      </c>
      <c r="C456" s="227" t="s">
        <v>409</v>
      </c>
      <c r="D456" s="231" t="s">
        <v>350</v>
      </c>
      <c r="E456" s="213">
        <v>193.6</v>
      </c>
      <c r="F456" s="201">
        <f>H456+J456+R456</f>
        <v>0.91260252720000012</v>
      </c>
      <c r="G456" s="231"/>
      <c r="H456" s="195">
        <f t="shared" ref="H456" si="227">G456*$P$8/1000</f>
        <v>0</v>
      </c>
      <c r="I456" s="226"/>
      <c r="J456" s="195">
        <f t="shared" ref="J456" si="228">I456*$P$9/1000</f>
        <v>0</v>
      </c>
      <c r="K456" s="15" t="s">
        <v>115</v>
      </c>
      <c r="L456" s="15" t="s">
        <v>35</v>
      </c>
      <c r="M456" s="15">
        <v>1</v>
      </c>
      <c r="N456" s="80">
        <v>0.80600000000000005</v>
      </c>
      <c r="O456" s="92">
        <f t="shared" si="188"/>
        <v>0.80600000000000005</v>
      </c>
      <c r="P456" s="195">
        <f>E456*F456</f>
        <v>176.67984926592001</v>
      </c>
      <c r="Q456" s="195">
        <f>SUM(O456:O459)</f>
        <v>0.80600000000000005</v>
      </c>
      <c r="R456" s="195">
        <f t="shared" ref="R456" si="229">Q456*1.02*1.05*$R$14</f>
        <v>0.91260252720000012</v>
      </c>
      <c r="S456" s="200"/>
      <c r="T456" s="196"/>
    </row>
    <row r="457" spans="1:20" s="20" customFormat="1" ht="12.75" customHeight="1">
      <c r="A457" s="153"/>
      <c r="B457" s="154"/>
      <c r="C457" s="227"/>
      <c r="D457" s="231"/>
      <c r="E457" s="214"/>
      <c r="F457" s="201"/>
      <c r="G457" s="231"/>
      <c r="H457" s="195"/>
      <c r="I457" s="226"/>
      <c r="J457" s="195"/>
      <c r="K457" s="15"/>
      <c r="L457" s="15"/>
      <c r="M457" s="15"/>
      <c r="N457" s="80"/>
      <c r="O457" s="92">
        <f t="shared" si="188"/>
        <v>0</v>
      </c>
      <c r="P457" s="195"/>
      <c r="Q457" s="195"/>
      <c r="R457" s="195"/>
      <c r="S457" s="200"/>
      <c r="T457" s="196"/>
    </row>
    <row r="458" spans="1:20" s="20" customFormat="1" ht="12.75" customHeight="1">
      <c r="A458" s="153"/>
      <c r="B458" s="154"/>
      <c r="C458" s="227"/>
      <c r="D458" s="231"/>
      <c r="E458" s="214"/>
      <c r="F458" s="201"/>
      <c r="G458" s="231"/>
      <c r="H458" s="195"/>
      <c r="I458" s="226"/>
      <c r="J458" s="195"/>
      <c r="K458" s="15"/>
      <c r="L458" s="15"/>
      <c r="M458" s="15"/>
      <c r="N458" s="80"/>
      <c r="O458" s="92">
        <f t="shared" si="188"/>
        <v>0</v>
      </c>
      <c r="P458" s="195"/>
      <c r="Q458" s="195"/>
      <c r="R458" s="195"/>
      <c r="S458" s="200"/>
      <c r="T458" s="196"/>
    </row>
    <row r="459" spans="1:20" s="20" customFormat="1" ht="12.75" customHeight="1">
      <c r="A459" s="153"/>
      <c r="B459" s="154"/>
      <c r="C459" s="227"/>
      <c r="D459" s="231"/>
      <c r="E459" s="215"/>
      <c r="F459" s="201"/>
      <c r="G459" s="231"/>
      <c r="H459" s="195"/>
      <c r="I459" s="226"/>
      <c r="J459" s="195"/>
      <c r="K459" s="9"/>
      <c r="L459" s="9"/>
      <c r="M459" s="9"/>
      <c r="N459" s="80"/>
      <c r="O459" s="92">
        <f t="shared" si="188"/>
        <v>0</v>
      </c>
      <c r="P459" s="195"/>
      <c r="Q459" s="195"/>
      <c r="R459" s="195"/>
      <c r="S459" s="200"/>
      <c r="T459" s="196"/>
    </row>
    <row r="460" spans="1:20" s="20" customFormat="1">
      <c r="A460" s="152">
        <v>8</v>
      </c>
      <c r="B460" s="202" t="s">
        <v>274</v>
      </c>
      <c r="C460" s="154" t="s">
        <v>410</v>
      </c>
      <c r="D460" s="155" t="s">
        <v>317</v>
      </c>
      <c r="E460" s="155">
        <v>0.25600000000000001</v>
      </c>
      <c r="F460" s="201">
        <f>H460+J460+R460</f>
        <v>662.47509600000001</v>
      </c>
      <c r="G460" s="152">
        <v>124</v>
      </c>
      <c r="H460" s="195">
        <f t="shared" ref="H460" si="230">G460*$P$8/1000</f>
        <v>234.04256000000001</v>
      </c>
      <c r="I460" s="152">
        <v>1.4</v>
      </c>
      <c r="J460" s="195">
        <f t="shared" ref="J460" si="231">I460*$P$9/1000</f>
        <v>3.8345859999999994</v>
      </c>
      <c r="K460" s="39" t="s">
        <v>279</v>
      </c>
      <c r="L460" s="9" t="s">
        <v>280</v>
      </c>
      <c r="M460" s="9">
        <v>1</v>
      </c>
      <c r="N460" s="78">
        <v>375</v>
      </c>
      <c r="O460" s="92">
        <f>M460*N460</f>
        <v>375</v>
      </c>
      <c r="P460" s="195">
        <f>E460*F460</f>
        <v>169.593624576</v>
      </c>
      <c r="Q460" s="195">
        <f>SUM(O460:O463)</f>
        <v>375</v>
      </c>
      <c r="R460" s="305">
        <f>Q460*1.02*1.05*$R$14</f>
        <v>424.59794999999997</v>
      </c>
      <c r="S460" s="152"/>
      <c r="T460" s="196"/>
    </row>
    <row r="461" spans="1:20" s="20" customFormat="1">
      <c r="A461" s="152"/>
      <c r="B461" s="202"/>
      <c r="C461" s="154"/>
      <c r="D461" s="156"/>
      <c r="E461" s="156"/>
      <c r="F461" s="201"/>
      <c r="G461" s="152"/>
      <c r="H461" s="195"/>
      <c r="I461" s="152"/>
      <c r="J461" s="195"/>
      <c r="K461" s="39"/>
      <c r="L461" s="9"/>
      <c r="M461" s="9"/>
      <c r="N461" s="78"/>
      <c r="O461" s="92">
        <f>M461*N461</f>
        <v>0</v>
      </c>
      <c r="P461" s="195"/>
      <c r="Q461" s="195"/>
      <c r="R461" s="305"/>
      <c r="S461" s="152"/>
      <c r="T461" s="196"/>
    </row>
    <row r="462" spans="1:20" s="20" customFormat="1">
      <c r="A462" s="152"/>
      <c r="B462" s="202"/>
      <c r="C462" s="154"/>
      <c r="D462" s="156"/>
      <c r="E462" s="156"/>
      <c r="F462" s="201"/>
      <c r="G462" s="152"/>
      <c r="H462" s="195"/>
      <c r="I462" s="152"/>
      <c r="J462" s="195"/>
      <c r="K462" s="39"/>
      <c r="L462" s="9"/>
      <c r="M462" s="9"/>
      <c r="N462" s="78"/>
      <c r="O462" s="92"/>
      <c r="P462" s="195"/>
      <c r="Q462" s="195"/>
      <c r="R462" s="305"/>
      <c r="S462" s="152"/>
      <c r="T462" s="196"/>
    </row>
    <row r="463" spans="1:20" s="20" customFormat="1">
      <c r="A463" s="152"/>
      <c r="B463" s="202"/>
      <c r="C463" s="154"/>
      <c r="D463" s="157"/>
      <c r="E463" s="157"/>
      <c r="F463" s="201"/>
      <c r="G463" s="152"/>
      <c r="H463" s="195"/>
      <c r="I463" s="152"/>
      <c r="J463" s="195"/>
      <c r="K463" s="39"/>
      <c r="L463" s="9"/>
      <c r="M463" s="18"/>
      <c r="N463" s="78"/>
      <c r="O463" s="92">
        <f>M463*N463</f>
        <v>0</v>
      </c>
      <c r="P463" s="195"/>
      <c r="Q463" s="195"/>
      <c r="R463" s="305"/>
      <c r="S463" s="152"/>
      <c r="T463" s="196"/>
    </row>
    <row r="464" spans="1:20" s="20" customFormat="1" ht="12.75" customHeight="1">
      <c r="A464" s="153">
        <v>9</v>
      </c>
      <c r="B464" s="227" t="s">
        <v>109</v>
      </c>
      <c r="C464" s="227" t="s">
        <v>411</v>
      </c>
      <c r="D464" s="152" t="s">
        <v>347</v>
      </c>
      <c r="E464" s="203">
        <v>48.2</v>
      </c>
      <c r="F464" s="201">
        <f>H464+J464+R464</f>
        <v>0.92092277208960005</v>
      </c>
      <c r="G464" s="231">
        <v>0.38400000000000001</v>
      </c>
      <c r="H464" s="195">
        <f t="shared" ref="H464" si="232">G464*$P$8/1000</f>
        <v>0.72477696000000003</v>
      </c>
      <c r="I464" s="226">
        <v>2.9999999999999997E-4</v>
      </c>
      <c r="J464" s="195">
        <f t="shared" ref="J464" si="233">I464*$P$9/1000</f>
        <v>8.2169699999999992E-4</v>
      </c>
      <c r="K464" s="9" t="s">
        <v>143</v>
      </c>
      <c r="L464" s="9"/>
      <c r="M464" s="9"/>
      <c r="N464" s="87"/>
      <c r="O464" s="92">
        <f t="shared" ref="O464:O535" si="234">M464*N464</f>
        <v>0</v>
      </c>
      <c r="P464" s="195">
        <f>E464*F464</f>
        <v>44.388477614718724</v>
      </c>
      <c r="Q464" s="195">
        <f>SUM(O464:O467)</f>
        <v>0.17250799999999999</v>
      </c>
      <c r="R464" s="195">
        <f t="shared" ref="R464" si="235">Q464*1.02*1.05*$R$14</f>
        <v>0.19532411508960001</v>
      </c>
      <c r="S464" s="219"/>
      <c r="T464" s="196"/>
    </row>
    <row r="465" spans="1:20" s="20" customFormat="1" ht="12.75" customHeight="1">
      <c r="A465" s="153"/>
      <c r="B465" s="227"/>
      <c r="C465" s="227"/>
      <c r="D465" s="152"/>
      <c r="E465" s="204"/>
      <c r="F465" s="201"/>
      <c r="G465" s="231"/>
      <c r="H465" s="195"/>
      <c r="I465" s="226"/>
      <c r="J465" s="195"/>
      <c r="K465" s="9" t="s">
        <v>144</v>
      </c>
      <c r="L465" s="9" t="s">
        <v>38</v>
      </c>
      <c r="M465" s="9">
        <v>0.24399999999999999</v>
      </c>
      <c r="N465" s="87">
        <v>0.70699999999999996</v>
      </c>
      <c r="O465" s="92">
        <f t="shared" si="234"/>
        <v>0.17250799999999999</v>
      </c>
      <c r="P465" s="195"/>
      <c r="Q465" s="195"/>
      <c r="R465" s="195"/>
      <c r="S465" s="219"/>
      <c r="T465" s="196"/>
    </row>
    <row r="466" spans="1:20" s="20" customFormat="1" ht="12.75" customHeight="1">
      <c r="A466" s="153"/>
      <c r="B466" s="227"/>
      <c r="C466" s="227"/>
      <c r="D466" s="152"/>
      <c r="E466" s="204"/>
      <c r="F466" s="201"/>
      <c r="G466" s="231"/>
      <c r="H466" s="195"/>
      <c r="I466" s="226"/>
      <c r="J466" s="195"/>
      <c r="K466" s="9"/>
      <c r="L466" s="9"/>
      <c r="M466" s="9"/>
      <c r="N466" s="87"/>
      <c r="O466" s="92">
        <f t="shared" si="234"/>
        <v>0</v>
      </c>
      <c r="P466" s="195"/>
      <c r="Q466" s="195"/>
      <c r="R466" s="195"/>
      <c r="S466" s="219"/>
      <c r="T466" s="196"/>
    </row>
    <row r="467" spans="1:20" s="20" customFormat="1" ht="12.75" customHeight="1">
      <c r="A467" s="153"/>
      <c r="B467" s="227"/>
      <c r="C467" s="227"/>
      <c r="D467" s="152"/>
      <c r="E467" s="205"/>
      <c r="F467" s="201"/>
      <c r="G467" s="231"/>
      <c r="H467" s="195"/>
      <c r="I467" s="226"/>
      <c r="J467" s="195"/>
      <c r="K467" s="9"/>
      <c r="L467" s="9"/>
      <c r="M467" s="9"/>
      <c r="N467" s="80"/>
      <c r="O467" s="92">
        <f t="shared" si="234"/>
        <v>0</v>
      </c>
      <c r="P467" s="195"/>
      <c r="Q467" s="195"/>
      <c r="R467" s="195"/>
      <c r="S467" s="219"/>
      <c r="T467" s="196"/>
    </row>
    <row r="468" spans="1:20" s="1" customFormat="1" ht="12.75" customHeight="1">
      <c r="A468" s="177"/>
      <c r="B468" s="180"/>
      <c r="C468" s="183" t="s">
        <v>309</v>
      </c>
      <c r="D468" s="197"/>
      <c r="E468" s="169"/>
      <c r="F468" s="189">
        <f>H468+J468+R468</f>
        <v>3.2200669999999998</v>
      </c>
      <c r="G468" s="192">
        <v>0.4</v>
      </c>
      <c r="H468" s="172">
        <f>G468*$P$8/1000</f>
        <v>0.75497600000000009</v>
      </c>
      <c r="I468" s="169">
        <v>0.9</v>
      </c>
      <c r="J468" s="172">
        <f>I468*$P$9/1000</f>
        <v>2.4650909999999997</v>
      </c>
      <c r="K468" s="52"/>
      <c r="L468" s="52"/>
      <c r="M468" s="52"/>
      <c r="N468" s="53"/>
      <c r="O468" s="54">
        <f t="shared" si="234"/>
        <v>0</v>
      </c>
      <c r="P468" s="172">
        <f>E468*F468</f>
        <v>0</v>
      </c>
      <c r="Q468" s="172">
        <f>SUM(O468:O471)</f>
        <v>0</v>
      </c>
      <c r="R468" s="172">
        <f>Q468*1.02*1.05*$R$14</f>
        <v>0</v>
      </c>
      <c r="S468" s="175"/>
      <c r="T468" s="176">
        <f>SUM(T421:T467)</f>
        <v>0</v>
      </c>
    </row>
    <row r="469" spans="1:20" s="1" customFormat="1" ht="12.75" customHeight="1">
      <c r="A469" s="178"/>
      <c r="B469" s="181"/>
      <c r="C469" s="184"/>
      <c r="D469" s="198"/>
      <c r="E469" s="170"/>
      <c r="F469" s="190"/>
      <c r="G469" s="193"/>
      <c r="H469" s="173"/>
      <c r="I469" s="170"/>
      <c r="J469" s="173"/>
      <c r="K469" s="52"/>
      <c r="L469" s="52"/>
      <c r="M469" s="52"/>
      <c r="N469" s="53"/>
      <c r="O469" s="54">
        <f t="shared" si="234"/>
        <v>0</v>
      </c>
      <c r="P469" s="173"/>
      <c r="Q469" s="173"/>
      <c r="R469" s="173"/>
      <c r="S469" s="175"/>
      <c r="T469" s="176"/>
    </row>
    <row r="470" spans="1:20" s="1" customFormat="1" ht="12.75" customHeight="1">
      <c r="A470" s="178"/>
      <c r="B470" s="181"/>
      <c r="C470" s="184"/>
      <c r="D470" s="198"/>
      <c r="E470" s="170"/>
      <c r="F470" s="190"/>
      <c r="G470" s="193"/>
      <c r="H470" s="173"/>
      <c r="I470" s="170"/>
      <c r="J470" s="173"/>
      <c r="K470" s="52"/>
      <c r="L470" s="52"/>
      <c r="M470" s="52"/>
      <c r="N470" s="53"/>
      <c r="O470" s="54">
        <f t="shared" si="234"/>
        <v>0</v>
      </c>
      <c r="P470" s="173"/>
      <c r="Q470" s="173"/>
      <c r="R470" s="173"/>
      <c r="S470" s="175"/>
      <c r="T470" s="176"/>
    </row>
    <row r="471" spans="1:20" s="1" customFormat="1" ht="12.75" customHeight="1">
      <c r="A471" s="179"/>
      <c r="B471" s="182"/>
      <c r="C471" s="185"/>
      <c r="D471" s="199"/>
      <c r="E471" s="171"/>
      <c r="F471" s="191"/>
      <c r="G471" s="194"/>
      <c r="H471" s="174"/>
      <c r="I471" s="171"/>
      <c r="J471" s="174"/>
      <c r="K471" s="52"/>
      <c r="L471" s="52"/>
      <c r="M471" s="52"/>
      <c r="N471" s="53"/>
      <c r="O471" s="54">
        <f t="shared" si="234"/>
        <v>0</v>
      </c>
      <c r="P471" s="174"/>
      <c r="Q471" s="174"/>
      <c r="R471" s="174"/>
      <c r="S471" s="175"/>
      <c r="T471" s="176"/>
    </row>
    <row r="472" spans="1:20" s="1" customFormat="1" ht="12.75" customHeight="1">
      <c r="A472" s="177"/>
      <c r="B472" s="180"/>
      <c r="C472" s="183" t="s">
        <v>310</v>
      </c>
      <c r="D472" s="186" t="s">
        <v>528</v>
      </c>
      <c r="E472" s="176">
        <v>5.3</v>
      </c>
      <c r="F472" s="189">
        <f>H472+J472+R472</f>
        <v>7.8464969999999994</v>
      </c>
      <c r="G472" s="192">
        <v>1.4</v>
      </c>
      <c r="H472" s="172">
        <f>G472*$P$8/1000</f>
        <v>2.6424159999999999</v>
      </c>
      <c r="I472" s="169">
        <v>1.9</v>
      </c>
      <c r="J472" s="172">
        <f>I472*$P$9/1000</f>
        <v>5.2040809999999995</v>
      </c>
      <c r="K472" s="52"/>
      <c r="L472" s="52"/>
      <c r="M472" s="52"/>
      <c r="N472" s="53"/>
      <c r="O472" s="54">
        <f t="shared" si="234"/>
        <v>0</v>
      </c>
      <c r="P472" s="172">
        <f>E472*F472</f>
        <v>41.586434099999998</v>
      </c>
      <c r="Q472" s="172">
        <f>SUM(O472:O475)</f>
        <v>0</v>
      </c>
      <c r="R472" s="172">
        <f>Q472*1.02*1.05*$R$14</f>
        <v>0</v>
      </c>
      <c r="S472" s="175"/>
      <c r="T472" s="159"/>
    </row>
    <row r="473" spans="1:20" s="1" customFormat="1" ht="12.75" customHeight="1">
      <c r="A473" s="178"/>
      <c r="B473" s="181"/>
      <c r="C473" s="184"/>
      <c r="D473" s="187"/>
      <c r="E473" s="176"/>
      <c r="F473" s="190"/>
      <c r="G473" s="193"/>
      <c r="H473" s="173"/>
      <c r="I473" s="170"/>
      <c r="J473" s="173"/>
      <c r="K473" s="52"/>
      <c r="L473" s="52"/>
      <c r="M473" s="52"/>
      <c r="N473" s="53"/>
      <c r="O473" s="54">
        <f t="shared" si="234"/>
        <v>0</v>
      </c>
      <c r="P473" s="173"/>
      <c r="Q473" s="173"/>
      <c r="R473" s="173"/>
      <c r="S473" s="175"/>
      <c r="T473" s="159"/>
    </row>
    <row r="474" spans="1:20" s="1" customFormat="1" ht="12.75" customHeight="1">
      <c r="A474" s="178"/>
      <c r="B474" s="181"/>
      <c r="C474" s="184"/>
      <c r="D474" s="187"/>
      <c r="E474" s="176"/>
      <c r="F474" s="190"/>
      <c r="G474" s="193"/>
      <c r="H474" s="173"/>
      <c r="I474" s="170"/>
      <c r="J474" s="173"/>
      <c r="K474" s="52"/>
      <c r="L474" s="52"/>
      <c r="M474" s="52"/>
      <c r="N474" s="53"/>
      <c r="O474" s="54">
        <f t="shared" si="234"/>
        <v>0</v>
      </c>
      <c r="P474" s="173"/>
      <c r="Q474" s="173"/>
      <c r="R474" s="173"/>
      <c r="S474" s="175"/>
      <c r="T474" s="159"/>
    </row>
    <row r="475" spans="1:20" s="1" customFormat="1" ht="12.75" customHeight="1">
      <c r="A475" s="179"/>
      <c r="B475" s="182"/>
      <c r="C475" s="185"/>
      <c r="D475" s="188"/>
      <c r="E475" s="176"/>
      <c r="F475" s="191"/>
      <c r="G475" s="194"/>
      <c r="H475" s="174"/>
      <c r="I475" s="171"/>
      <c r="J475" s="174"/>
      <c r="K475" s="52"/>
      <c r="L475" s="52"/>
      <c r="M475" s="52"/>
      <c r="N475" s="53"/>
      <c r="O475" s="54">
        <f t="shared" si="234"/>
        <v>0</v>
      </c>
      <c r="P475" s="174"/>
      <c r="Q475" s="174"/>
      <c r="R475" s="174"/>
      <c r="S475" s="175"/>
      <c r="T475" s="159"/>
    </row>
    <row r="476" spans="1:20" s="20" customFormat="1" ht="12.75" customHeight="1">
      <c r="A476" s="153"/>
      <c r="B476" s="227"/>
      <c r="C476" s="228" t="s">
        <v>412</v>
      </c>
      <c r="D476" s="231"/>
      <c r="E476" s="219"/>
      <c r="F476" s="201">
        <f>H476+J476+R476</f>
        <v>0</v>
      </c>
      <c r="G476" s="231"/>
      <c r="H476" s="195">
        <f t="shared" ref="H476" si="236">G476*$P$8/1000</f>
        <v>0</v>
      </c>
      <c r="I476" s="226"/>
      <c r="J476" s="195">
        <f t="shared" ref="J476" si="237">I476*$P$9/1000</f>
        <v>0</v>
      </c>
      <c r="K476" s="15"/>
      <c r="L476" s="15"/>
      <c r="M476" s="15"/>
      <c r="N476" s="80"/>
      <c r="O476" s="92">
        <f t="shared" si="234"/>
        <v>0</v>
      </c>
      <c r="P476" s="195">
        <f>E476*F476</f>
        <v>0</v>
      </c>
      <c r="Q476" s="195">
        <f>SUM(O476:O479)</f>
        <v>0</v>
      </c>
      <c r="R476" s="195">
        <f t="shared" ref="R476" si="238">Q476*1.02*1.05*$R$14</f>
        <v>0</v>
      </c>
      <c r="S476" s="196"/>
      <c r="T476" s="196"/>
    </row>
    <row r="477" spans="1:20" s="20" customFormat="1" ht="12.75" customHeight="1">
      <c r="A477" s="153"/>
      <c r="B477" s="227"/>
      <c r="C477" s="229"/>
      <c r="D477" s="231"/>
      <c r="E477" s="219"/>
      <c r="F477" s="201"/>
      <c r="G477" s="231"/>
      <c r="H477" s="195"/>
      <c r="I477" s="226"/>
      <c r="J477" s="195"/>
      <c r="K477" s="15"/>
      <c r="L477" s="15"/>
      <c r="M477" s="15"/>
      <c r="N477" s="80"/>
      <c r="O477" s="92">
        <f t="shared" si="234"/>
        <v>0</v>
      </c>
      <c r="P477" s="195"/>
      <c r="Q477" s="195"/>
      <c r="R477" s="195"/>
      <c r="S477" s="196"/>
      <c r="T477" s="196"/>
    </row>
    <row r="478" spans="1:20" s="20" customFormat="1" ht="12.75" customHeight="1">
      <c r="A478" s="153"/>
      <c r="B478" s="227"/>
      <c r="C478" s="229"/>
      <c r="D478" s="231"/>
      <c r="E478" s="219"/>
      <c r="F478" s="201"/>
      <c r="G478" s="231"/>
      <c r="H478" s="195"/>
      <c r="I478" s="226"/>
      <c r="J478" s="195"/>
      <c r="K478" s="15"/>
      <c r="L478" s="15"/>
      <c r="M478" s="15"/>
      <c r="N478" s="80"/>
      <c r="O478" s="92">
        <f t="shared" si="234"/>
        <v>0</v>
      </c>
      <c r="P478" s="195"/>
      <c r="Q478" s="195"/>
      <c r="R478" s="195"/>
      <c r="S478" s="196"/>
      <c r="T478" s="196"/>
    </row>
    <row r="479" spans="1:20" s="20" customFormat="1" ht="12.75" customHeight="1">
      <c r="A479" s="153"/>
      <c r="B479" s="227"/>
      <c r="C479" s="230"/>
      <c r="D479" s="231"/>
      <c r="E479" s="219"/>
      <c r="F479" s="201"/>
      <c r="G479" s="231"/>
      <c r="H479" s="195"/>
      <c r="I479" s="226"/>
      <c r="J479" s="195"/>
      <c r="K479" s="9"/>
      <c r="L479" s="9"/>
      <c r="M479" s="9"/>
      <c r="N479" s="80"/>
      <c r="O479" s="92">
        <f t="shared" si="234"/>
        <v>0</v>
      </c>
      <c r="P479" s="195"/>
      <c r="Q479" s="195"/>
      <c r="R479" s="195"/>
      <c r="S479" s="196"/>
      <c r="T479" s="196"/>
    </row>
    <row r="480" spans="1:20" s="26" customFormat="1">
      <c r="A480" s="153">
        <v>1</v>
      </c>
      <c r="B480" s="154" t="s">
        <v>164</v>
      </c>
      <c r="C480" s="154" t="s">
        <v>321</v>
      </c>
      <c r="D480" s="202" t="s">
        <v>316</v>
      </c>
      <c r="E480" s="219">
        <v>108</v>
      </c>
      <c r="F480" s="201">
        <f>H480+J480+R480</f>
        <v>0.57244579579999999</v>
      </c>
      <c r="G480" s="226">
        <v>8.2699999999999996E-3</v>
      </c>
      <c r="H480" s="195">
        <f t="shared" ref="H480:H496" si="239">G480*$P$8/1000</f>
        <v>1.5609128799999998E-2</v>
      </c>
      <c r="I480" s="226">
        <v>0.20330000000000001</v>
      </c>
      <c r="J480" s="195">
        <f t="shared" ref="J480:J496" si="240">I480*$P$9/1000</f>
        <v>0.55683666700000001</v>
      </c>
      <c r="K480" s="9"/>
      <c r="L480" s="9"/>
      <c r="M480" s="9"/>
      <c r="N480" s="80"/>
      <c r="O480" s="92">
        <f t="shared" si="234"/>
        <v>0</v>
      </c>
      <c r="P480" s="195">
        <f>E480*F480</f>
        <v>61.824145946400002</v>
      </c>
      <c r="Q480" s="195">
        <f>SUM(O480:O483)</f>
        <v>0</v>
      </c>
      <c r="R480" s="195">
        <f t="shared" ref="R480:R496" si="241">Q480*1.02*1.05*$R$14</f>
        <v>0</v>
      </c>
      <c r="S480" s="219"/>
      <c r="T480" s="196"/>
    </row>
    <row r="481" spans="1:20" s="26" customFormat="1">
      <c r="A481" s="153"/>
      <c r="B481" s="154"/>
      <c r="C481" s="154"/>
      <c r="D481" s="202"/>
      <c r="E481" s="219"/>
      <c r="F481" s="201"/>
      <c r="G481" s="226"/>
      <c r="H481" s="195"/>
      <c r="I481" s="226"/>
      <c r="J481" s="195"/>
      <c r="K481" s="9"/>
      <c r="L481" s="9"/>
      <c r="M481" s="9"/>
      <c r="N481" s="80"/>
      <c r="O481" s="92">
        <f t="shared" si="234"/>
        <v>0</v>
      </c>
      <c r="P481" s="195"/>
      <c r="Q481" s="195"/>
      <c r="R481" s="195"/>
      <c r="S481" s="219"/>
      <c r="T481" s="196"/>
    </row>
    <row r="482" spans="1:20" s="26" customFormat="1">
      <c r="A482" s="153"/>
      <c r="B482" s="154"/>
      <c r="C482" s="154"/>
      <c r="D482" s="202"/>
      <c r="E482" s="219"/>
      <c r="F482" s="201"/>
      <c r="G482" s="226"/>
      <c r="H482" s="195"/>
      <c r="I482" s="226"/>
      <c r="J482" s="195"/>
      <c r="K482" s="9"/>
      <c r="L482" s="9"/>
      <c r="M482" s="8"/>
      <c r="N482" s="80"/>
      <c r="O482" s="92">
        <f t="shared" si="234"/>
        <v>0</v>
      </c>
      <c r="P482" s="195"/>
      <c r="Q482" s="195"/>
      <c r="R482" s="195"/>
      <c r="S482" s="219"/>
      <c r="T482" s="196"/>
    </row>
    <row r="483" spans="1:20" s="26" customFormat="1">
      <c r="A483" s="153"/>
      <c r="B483" s="154"/>
      <c r="C483" s="154"/>
      <c r="D483" s="202"/>
      <c r="E483" s="219"/>
      <c r="F483" s="201"/>
      <c r="G483" s="226"/>
      <c r="H483" s="195"/>
      <c r="I483" s="226"/>
      <c r="J483" s="195"/>
      <c r="K483" s="9"/>
      <c r="L483" s="9"/>
      <c r="M483" s="9"/>
      <c r="N483" s="80"/>
      <c r="O483" s="92">
        <f t="shared" si="234"/>
        <v>0</v>
      </c>
      <c r="P483" s="195"/>
      <c r="Q483" s="195"/>
      <c r="R483" s="195"/>
      <c r="S483" s="219"/>
      <c r="T483" s="196"/>
    </row>
    <row r="484" spans="1:20" s="26" customFormat="1">
      <c r="A484" s="153">
        <v>2</v>
      </c>
      <c r="B484" s="154" t="s">
        <v>165</v>
      </c>
      <c r="C484" s="154" t="s">
        <v>322</v>
      </c>
      <c r="D484" s="152" t="s">
        <v>316</v>
      </c>
      <c r="E484" s="219">
        <v>38</v>
      </c>
      <c r="F484" s="201">
        <f>H484+J484+R484</f>
        <v>0.46285064899999995</v>
      </c>
      <c r="G484" s="226">
        <v>6.7999999999999996E-3</v>
      </c>
      <c r="H484" s="195">
        <f t="shared" si="239"/>
        <v>1.2834591999999999E-2</v>
      </c>
      <c r="I484" s="226">
        <v>0.1643</v>
      </c>
      <c r="J484" s="195">
        <f t="shared" si="240"/>
        <v>0.45001605699999997</v>
      </c>
      <c r="K484" s="9"/>
      <c r="L484" s="9"/>
      <c r="M484" s="9"/>
      <c r="N484" s="80"/>
      <c r="O484" s="92">
        <f t="shared" si="234"/>
        <v>0</v>
      </c>
      <c r="P484" s="195">
        <f>E484*F484</f>
        <v>17.588324661999998</v>
      </c>
      <c r="Q484" s="195">
        <f>SUM(O484:O487)</f>
        <v>0</v>
      </c>
      <c r="R484" s="195">
        <f t="shared" si="241"/>
        <v>0</v>
      </c>
      <c r="S484" s="219"/>
      <c r="T484" s="196"/>
    </row>
    <row r="485" spans="1:20" s="26" customFormat="1">
      <c r="A485" s="153"/>
      <c r="B485" s="154"/>
      <c r="C485" s="154"/>
      <c r="D485" s="152"/>
      <c r="E485" s="219"/>
      <c r="F485" s="201"/>
      <c r="G485" s="226"/>
      <c r="H485" s="195"/>
      <c r="I485" s="226"/>
      <c r="J485" s="195"/>
      <c r="K485" s="9"/>
      <c r="L485" s="9"/>
      <c r="M485" s="9"/>
      <c r="N485" s="80"/>
      <c r="O485" s="92">
        <f t="shared" si="234"/>
        <v>0</v>
      </c>
      <c r="P485" s="195"/>
      <c r="Q485" s="195"/>
      <c r="R485" s="195"/>
      <c r="S485" s="219"/>
      <c r="T485" s="196"/>
    </row>
    <row r="486" spans="1:20" s="26" customFormat="1">
      <c r="A486" s="153"/>
      <c r="B486" s="154"/>
      <c r="C486" s="154"/>
      <c r="D486" s="152"/>
      <c r="E486" s="219"/>
      <c r="F486" s="201"/>
      <c r="G486" s="226"/>
      <c r="H486" s="195"/>
      <c r="I486" s="226"/>
      <c r="J486" s="195"/>
      <c r="K486" s="9"/>
      <c r="L486" s="9"/>
      <c r="M486" s="8"/>
      <c r="N486" s="80"/>
      <c r="O486" s="92">
        <f t="shared" si="234"/>
        <v>0</v>
      </c>
      <c r="P486" s="195"/>
      <c r="Q486" s="195"/>
      <c r="R486" s="195"/>
      <c r="S486" s="219"/>
      <c r="T486" s="196"/>
    </row>
    <row r="487" spans="1:20" s="26" customFormat="1">
      <c r="A487" s="153"/>
      <c r="B487" s="154"/>
      <c r="C487" s="154"/>
      <c r="D487" s="152"/>
      <c r="E487" s="219"/>
      <c r="F487" s="201"/>
      <c r="G487" s="226"/>
      <c r="H487" s="195"/>
      <c r="I487" s="226"/>
      <c r="J487" s="195"/>
      <c r="K487" s="9"/>
      <c r="L487" s="9"/>
      <c r="M487" s="9"/>
      <c r="N487" s="80"/>
      <c r="O487" s="92">
        <f t="shared" si="234"/>
        <v>0</v>
      </c>
      <c r="P487" s="195"/>
      <c r="Q487" s="195"/>
      <c r="R487" s="195"/>
      <c r="S487" s="219"/>
      <c r="T487" s="196"/>
    </row>
    <row r="488" spans="1:20" s="26" customFormat="1">
      <c r="A488" s="153">
        <v>3</v>
      </c>
      <c r="B488" s="154" t="s">
        <v>166</v>
      </c>
      <c r="C488" s="154" t="s">
        <v>323</v>
      </c>
      <c r="D488" s="152" t="s">
        <v>316</v>
      </c>
      <c r="E488" s="219">
        <v>74</v>
      </c>
      <c r="F488" s="201">
        <f>H488+J488+R488</f>
        <v>3.6616336</v>
      </c>
      <c r="G488" s="152">
        <v>1.94</v>
      </c>
      <c r="H488" s="195">
        <f t="shared" si="239"/>
        <v>3.6616336</v>
      </c>
      <c r="I488" s="152"/>
      <c r="J488" s="195">
        <f t="shared" si="240"/>
        <v>0</v>
      </c>
      <c r="K488" s="9"/>
      <c r="L488" s="9"/>
      <c r="M488" s="9"/>
      <c r="N488" s="80"/>
      <c r="O488" s="92">
        <f t="shared" si="234"/>
        <v>0</v>
      </c>
      <c r="P488" s="195">
        <f>E488*F488</f>
        <v>270.96088639999999</v>
      </c>
      <c r="Q488" s="195">
        <f>SUM(O488:O491)</f>
        <v>0</v>
      </c>
      <c r="R488" s="195">
        <f t="shared" si="241"/>
        <v>0</v>
      </c>
      <c r="S488" s="219"/>
      <c r="T488" s="196"/>
    </row>
    <row r="489" spans="1:20" s="26" customFormat="1">
      <c r="A489" s="153"/>
      <c r="B489" s="154"/>
      <c r="C489" s="154"/>
      <c r="D489" s="152"/>
      <c r="E489" s="219"/>
      <c r="F489" s="201"/>
      <c r="G489" s="152"/>
      <c r="H489" s="195"/>
      <c r="I489" s="152"/>
      <c r="J489" s="195"/>
      <c r="K489" s="9"/>
      <c r="L489" s="9"/>
      <c r="M489" s="9"/>
      <c r="N489" s="80"/>
      <c r="O489" s="92">
        <f t="shared" si="234"/>
        <v>0</v>
      </c>
      <c r="P489" s="195"/>
      <c r="Q489" s="195"/>
      <c r="R489" s="195"/>
      <c r="S489" s="219"/>
      <c r="T489" s="196"/>
    </row>
    <row r="490" spans="1:20" s="26" customFormat="1">
      <c r="A490" s="153"/>
      <c r="B490" s="154"/>
      <c r="C490" s="154"/>
      <c r="D490" s="152"/>
      <c r="E490" s="219"/>
      <c r="F490" s="201"/>
      <c r="G490" s="152"/>
      <c r="H490" s="195"/>
      <c r="I490" s="152"/>
      <c r="J490" s="195"/>
      <c r="K490" s="9"/>
      <c r="L490" s="9"/>
      <c r="M490" s="8"/>
      <c r="N490" s="80"/>
      <c r="O490" s="92">
        <f t="shared" si="234"/>
        <v>0</v>
      </c>
      <c r="P490" s="195"/>
      <c r="Q490" s="195"/>
      <c r="R490" s="195"/>
      <c r="S490" s="219"/>
      <c r="T490" s="196"/>
    </row>
    <row r="491" spans="1:20" s="26" customFormat="1">
      <c r="A491" s="153"/>
      <c r="B491" s="154"/>
      <c r="C491" s="154"/>
      <c r="D491" s="152"/>
      <c r="E491" s="219"/>
      <c r="F491" s="201"/>
      <c r="G491" s="152"/>
      <c r="H491" s="195"/>
      <c r="I491" s="152"/>
      <c r="J491" s="195"/>
      <c r="K491" s="9"/>
      <c r="L491" s="9"/>
      <c r="M491" s="9"/>
      <c r="N491" s="80"/>
      <c r="O491" s="92">
        <f t="shared" si="234"/>
        <v>0</v>
      </c>
      <c r="P491" s="195"/>
      <c r="Q491" s="195"/>
      <c r="R491" s="195"/>
      <c r="S491" s="219"/>
      <c r="T491" s="196"/>
    </row>
    <row r="492" spans="1:20" s="20" customFormat="1" ht="12.75" customHeight="1">
      <c r="A492" s="153">
        <v>4</v>
      </c>
      <c r="B492" s="154" t="s">
        <v>207</v>
      </c>
      <c r="C492" s="154" t="s">
        <v>413</v>
      </c>
      <c r="D492" s="152" t="s">
        <v>326</v>
      </c>
      <c r="E492" s="200">
        <v>38</v>
      </c>
      <c r="F492" s="201">
        <f>H492+J492+R492</f>
        <v>0.86822240000000006</v>
      </c>
      <c r="G492" s="152">
        <v>0.46</v>
      </c>
      <c r="H492" s="195">
        <f t="shared" si="239"/>
        <v>0.86822240000000006</v>
      </c>
      <c r="I492" s="152"/>
      <c r="J492" s="195">
        <f t="shared" si="240"/>
        <v>0</v>
      </c>
      <c r="K492" s="9"/>
      <c r="L492" s="80"/>
      <c r="M492" s="9"/>
      <c r="N492" s="80"/>
      <c r="O492" s="92">
        <f t="shared" si="234"/>
        <v>0</v>
      </c>
      <c r="P492" s="195">
        <f>E492*F492</f>
        <v>32.992451200000005</v>
      </c>
      <c r="Q492" s="195">
        <f>SUM(O492:O495)</f>
        <v>0</v>
      </c>
      <c r="R492" s="195">
        <f t="shared" si="241"/>
        <v>0</v>
      </c>
      <c r="S492" s="200"/>
      <c r="T492" s="196"/>
    </row>
    <row r="493" spans="1:20" s="20" customFormat="1" ht="12.75" customHeight="1">
      <c r="A493" s="153"/>
      <c r="B493" s="154"/>
      <c r="C493" s="154"/>
      <c r="D493" s="152"/>
      <c r="E493" s="200"/>
      <c r="F493" s="201"/>
      <c r="G493" s="152"/>
      <c r="H493" s="195"/>
      <c r="I493" s="152"/>
      <c r="J493" s="195"/>
      <c r="K493" s="9"/>
      <c r="L493" s="9"/>
      <c r="M493" s="9"/>
      <c r="N493" s="80"/>
      <c r="O493" s="92">
        <f t="shared" si="234"/>
        <v>0</v>
      </c>
      <c r="P493" s="195"/>
      <c r="Q493" s="195"/>
      <c r="R493" s="195"/>
      <c r="S493" s="200"/>
      <c r="T493" s="196"/>
    </row>
    <row r="494" spans="1:20" s="20" customFormat="1" ht="12.75" customHeight="1">
      <c r="A494" s="153"/>
      <c r="B494" s="154"/>
      <c r="C494" s="154"/>
      <c r="D494" s="152"/>
      <c r="E494" s="200"/>
      <c r="F494" s="201"/>
      <c r="G494" s="152"/>
      <c r="H494" s="195"/>
      <c r="I494" s="152"/>
      <c r="J494" s="195"/>
      <c r="K494" s="9"/>
      <c r="L494" s="9"/>
      <c r="M494" s="18"/>
      <c r="N494" s="80"/>
      <c r="O494" s="92">
        <f t="shared" si="234"/>
        <v>0</v>
      </c>
      <c r="P494" s="195"/>
      <c r="Q494" s="195"/>
      <c r="R494" s="195"/>
      <c r="S494" s="200"/>
      <c r="T494" s="196"/>
    </row>
    <row r="495" spans="1:20" s="20" customFormat="1" ht="12.75" customHeight="1">
      <c r="A495" s="153"/>
      <c r="B495" s="154"/>
      <c r="C495" s="154"/>
      <c r="D495" s="152"/>
      <c r="E495" s="200"/>
      <c r="F495" s="201"/>
      <c r="G495" s="152"/>
      <c r="H495" s="195"/>
      <c r="I495" s="152"/>
      <c r="J495" s="195"/>
      <c r="K495" s="9"/>
      <c r="L495" s="9"/>
      <c r="M495" s="9"/>
      <c r="N495" s="80"/>
      <c r="O495" s="92">
        <f t="shared" si="234"/>
        <v>0</v>
      </c>
      <c r="P495" s="195"/>
      <c r="Q495" s="195"/>
      <c r="R495" s="195"/>
      <c r="S495" s="200"/>
      <c r="T495" s="196"/>
    </row>
    <row r="496" spans="1:20" s="26" customFormat="1">
      <c r="A496" s="153">
        <v>5</v>
      </c>
      <c r="B496" s="154" t="s">
        <v>102</v>
      </c>
      <c r="C496" s="154" t="s">
        <v>327</v>
      </c>
      <c r="D496" s="202" t="s">
        <v>328</v>
      </c>
      <c r="E496" s="219">
        <v>42</v>
      </c>
      <c r="F496" s="201">
        <f>H496+J496+R496</f>
        <v>0.25470813999999997</v>
      </c>
      <c r="G496" s="152">
        <v>7.3999999999999996E-2</v>
      </c>
      <c r="H496" s="195">
        <f t="shared" si="239"/>
        <v>0.13967056</v>
      </c>
      <c r="I496" s="152">
        <v>4.2000000000000003E-2</v>
      </c>
      <c r="J496" s="195">
        <f t="shared" si="240"/>
        <v>0.11503757999999999</v>
      </c>
      <c r="K496" s="9"/>
      <c r="L496" s="9"/>
      <c r="M496" s="9"/>
      <c r="N496" s="80"/>
      <c r="O496" s="92">
        <f t="shared" si="234"/>
        <v>0</v>
      </c>
      <c r="P496" s="195">
        <f>E496*F496</f>
        <v>10.697741879999999</v>
      </c>
      <c r="Q496" s="195">
        <f>SUM(O496:O499)</f>
        <v>0</v>
      </c>
      <c r="R496" s="195">
        <f t="shared" si="241"/>
        <v>0</v>
      </c>
      <c r="S496" s="219"/>
      <c r="T496" s="196"/>
    </row>
    <row r="497" spans="1:20" s="26" customFormat="1">
      <c r="A497" s="153"/>
      <c r="B497" s="154"/>
      <c r="C497" s="154"/>
      <c r="D497" s="202"/>
      <c r="E497" s="219"/>
      <c r="F497" s="201"/>
      <c r="G497" s="152"/>
      <c r="H497" s="195"/>
      <c r="I497" s="152"/>
      <c r="J497" s="195"/>
      <c r="K497" s="9"/>
      <c r="L497" s="9"/>
      <c r="M497" s="9"/>
      <c r="N497" s="80"/>
      <c r="O497" s="92">
        <f t="shared" si="234"/>
        <v>0</v>
      </c>
      <c r="P497" s="195"/>
      <c r="Q497" s="195"/>
      <c r="R497" s="195"/>
      <c r="S497" s="219"/>
      <c r="T497" s="196"/>
    </row>
    <row r="498" spans="1:20" s="26" customFormat="1">
      <c r="A498" s="153"/>
      <c r="B498" s="154"/>
      <c r="C498" s="154"/>
      <c r="D498" s="202"/>
      <c r="E498" s="219"/>
      <c r="F498" s="201"/>
      <c r="G498" s="152"/>
      <c r="H498" s="195"/>
      <c r="I498" s="152"/>
      <c r="J498" s="195"/>
      <c r="K498" s="9"/>
      <c r="L498" s="9"/>
      <c r="M498" s="8"/>
      <c r="N498" s="80"/>
      <c r="O498" s="92">
        <f t="shared" si="234"/>
        <v>0</v>
      </c>
      <c r="P498" s="195"/>
      <c r="Q498" s="195"/>
      <c r="R498" s="195"/>
      <c r="S498" s="219"/>
      <c r="T498" s="196"/>
    </row>
    <row r="499" spans="1:20" s="26" customFormat="1">
      <c r="A499" s="153"/>
      <c r="B499" s="154"/>
      <c r="C499" s="154"/>
      <c r="D499" s="202"/>
      <c r="E499" s="219"/>
      <c r="F499" s="201"/>
      <c r="G499" s="152"/>
      <c r="H499" s="195"/>
      <c r="I499" s="152"/>
      <c r="J499" s="195"/>
      <c r="K499" s="9"/>
      <c r="L499" s="9"/>
      <c r="M499" s="9"/>
      <c r="N499" s="80"/>
      <c r="O499" s="92">
        <f t="shared" si="234"/>
        <v>0</v>
      </c>
      <c r="P499" s="195"/>
      <c r="Q499" s="195"/>
      <c r="R499" s="195"/>
      <c r="S499" s="219"/>
      <c r="T499" s="196"/>
    </row>
    <row r="500" spans="1:20" s="20" customFormat="1">
      <c r="A500" s="153">
        <v>6</v>
      </c>
      <c r="B500" s="154" t="s">
        <v>74</v>
      </c>
      <c r="C500" s="154" t="s">
        <v>414</v>
      </c>
      <c r="D500" s="152" t="s">
        <v>331</v>
      </c>
      <c r="E500" s="238">
        <v>13.8</v>
      </c>
      <c r="F500" s="201">
        <f>H500+J500+R500</f>
        <v>32.0681372536</v>
      </c>
      <c r="G500" s="152">
        <v>0.7</v>
      </c>
      <c r="H500" s="195">
        <f t="shared" ref="H500:H508" si="242">G500*$P$8/1000</f>
        <v>1.3212079999999999</v>
      </c>
      <c r="I500" s="152">
        <v>0.28000000000000003</v>
      </c>
      <c r="J500" s="195">
        <f t="shared" ref="J500:J508" si="243">I500*$P$9/1000</f>
        <v>0.76691719999999997</v>
      </c>
      <c r="K500" s="9" t="s">
        <v>75</v>
      </c>
      <c r="L500" s="9" t="s">
        <v>36</v>
      </c>
      <c r="M500" s="9">
        <v>1.02</v>
      </c>
      <c r="N500" s="80">
        <v>26.478000000000002</v>
      </c>
      <c r="O500" s="92">
        <f t="shared" si="234"/>
        <v>27.007560000000002</v>
      </c>
      <c r="P500" s="195">
        <f>E500*F500</f>
        <v>442.54029409968001</v>
      </c>
      <c r="Q500" s="195">
        <f>SUM(O500:O503)</f>
        <v>27.007560000000002</v>
      </c>
      <c r="R500" s="195">
        <f>Q500*1.05*$R$14</f>
        <v>29.980012053600003</v>
      </c>
      <c r="S500" s="238"/>
      <c r="T500" s="196"/>
    </row>
    <row r="501" spans="1:20" s="20" customFormat="1">
      <c r="A501" s="153"/>
      <c r="B501" s="154"/>
      <c r="C501" s="154"/>
      <c r="D501" s="152"/>
      <c r="E501" s="238"/>
      <c r="F501" s="201"/>
      <c r="G501" s="152"/>
      <c r="H501" s="195"/>
      <c r="I501" s="152"/>
      <c r="J501" s="195"/>
      <c r="K501" s="9"/>
      <c r="L501" s="9"/>
      <c r="M501" s="9"/>
      <c r="N501" s="80"/>
      <c r="O501" s="92">
        <f t="shared" si="234"/>
        <v>0</v>
      </c>
      <c r="P501" s="195"/>
      <c r="Q501" s="195"/>
      <c r="R501" s="195"/>
      <c r="S501" s="238"/>
      <c r="T501" s="196"/>
    </row>
    <row r="502" spans="1:20" s="20" customFormat="1">
      <c r="A502" s="153"/>
      <c r="B502" s="154"/>
      <c r="C502" s="154"/>
      <c r="D502" s="152"/>
      <c r="E502" s="238"/>
      <c r="F502" s="201"/>
      <c r="G502" s="152"/>
      <c r="H502" s="195"/>
      <c r="I502" s="152"/>
      <c r="J502" s="195"/>
      <c r="K502" s="9"/>
      <c r="L502" s="9"/>
      <c r="M502" s="8"/>
      <c r="N502" s="80"/>
      <c r="O502" s="92">
        <f t="shared" si="234"/>
        <v>0</v>
      </c>
      <c r="P502" s="195"/>
      <c r="Q502" s="195"/>
      <c r="R502" s="195"/>
      <c r="S502" s="238"/>
      <c r="T502" s="196"/>
    </row>
    <row r="503" spans="1:20" s="20" customFormat="1" ht="12.75" customHeight="1">
      <c r="A503" s="153"/>
      <c r="B503" s="154"/>
      <c r="C503" s="154"/>
      <c r="D503" s="152"/>
      <c r="E503" s="238"/>
      <c r="F503" s="201"/>
      <c r="G503" s="152"/>
      <c r="H503" s="195"/>
      <c r="I503" s="152"/>
      <c r="J503" s="195"/>
      <c r="K503" s="9"/>
      <c r="L503" s="9"/>
      <c r="M503" s="9"/>
      <c r="N503" s="80"/>
      <c r="O503" s="92">
        <f t="shared" si="234"/>
        <v>0</v>
      </c>
      <c r="P503" s="195"/>
      <c r="Q503" s="195"/>
      <c r="R503" s="195"/>
      <c r="S503" s="238"/>
      <c r="T503" s="196"/>
    </row>
    <row r="504" spans="1:20" s="20" customFormat="1" ht="12.75" customHeight="1">
      <c r="A504" s="153">
        <v>7</v>
      </c>
      <c r="B504" s="227" t="s">
        <v>95</v>
      </c>
      <c r="C504" s="227" t="s">
        <v>415</v>
      </c>
      <c r="D504" s="152" t="s">
        <v>328</v>
      </c>
      <c r="E504" s="238">
        <v>6.9</v>
      </c>
      <c r="F504" s="201">
        <f>H504+J504+R504</f>
        <v>7.0711758199999988</v>
      </c>
      <c r="G504" s="231">
        <v>0.45</v>
      </c>
      <c r="H504" s="195">
        <f t="shared" si="242"/>
        <v>0.8493480000000001</v>
      </c>
      <c r="I504" s="226">
        <v>0.37</v>
      </c>
      <c r="J504" s="195">
        <f t="shared" si="243"/>
        <v>1.0134262999999999</v>
      </c>
      <c r="K504" s="15" t="s">
        <v>96</v>
      </c>
      <c r="L504" s="9" t="s">
        <v>36</v>
      </c>
      <c r="M504" s="15">
        <v>1.1499999999999999</v>
      </c>
      <c r="N504" s="80">
        <v>4</v>
      </c>
      <c r="O504" s="92">
        <f t="shared" si="234"/>
        <v>4.5999999999999996</v>
      </c>
      <c r="P504" s="195">
        <f>E504*F504</f>
        <v>48.791113157999995</v>
      </c>
      <c r="Q504" s="195">
        <f>SUM(O504:O507)</f>
        <v>4.5999999999999996</v>
      </c>
      <c r="R504" s="195">
        <f t="shared" ref="R504" si="244">Q504*1.02*1.05*$R$14</f>
        <v>5.2084015199999989</v>
      </c>
      <c r="S504" s="238"/>
      <c r="T504" s="196"/>
    </row>
    <row r="505" spans="1:20" s="20" customFormat="1" ht="12.75" customHeight="1">
      <c r="A505" s="153"/>
      <c r="B505" s="227"/>
      <c r="C505" s="227"/>
      <c r="D505" s="152"/>
      <c r="E505" s="238"/>
      <c r="F505" s="201"/>
      <c r="G505" s="231"/>
      <c r="H505" s="195"/>
      <c r="I505" s="226"/>
      <c r="J505" s="195"/>
      <c r="K505" s="15"/>
      <c r="L505" s="15"/>
      <c r="M505" s="15"/>
      <c r="N505" s="80"/>
      <c r="O505" s="92">
        <f t="shared" si="234"/>
        <v>0</v>
      </c>
      <c r="P505" s="195"/>
      <c r="Q505" s="195"/>
      <c r="R505" s="195"/>
      <c r="S505" s="238"/>
      <c r="T505" s="196"/>
    </row>
    <row r="506" spans="1:20" s="20" customFormat="1" ht="12.75" customHeight="1">
      <c r="A506" s="153"/>
      <c r="B506" s="227"/>
      <c r="C506" s="227"/>
      <c r="D506" s="152"/>
      <c r="E506" s="238"/>
      <c r="F506" s="201"/>
      <c r="G506" s="231"/>
      <c r="H506" s="195"/>
      <c r="I506" s="226"/>
      <c r="J506" s="195"/>
      <c r="K506" s="15"/>
      <c r="L506" s="15"/>
      <c r="M506" s="15"/>
      <c r="N506" s="80"/>
      <c r="O506" s="92">
        <f t="shared" si="234"/>
        <v>0</v>
      </c>
      <c r="P506" s="195"/>
      <c r="Q506" s="195"/>
      <c r="R506" s="195"/>
      <c r="S506" s="238"/>
      <c r="T506" s="196"/>
    </row>
    <row r="507" spans="1:20" s="20" customFormat="1" ht="12.75" customHeight="1">
      <c r="A507" s="153"/>
      <c r="B507" s="227"/>
      <c r="C507" s="227"/>
      <c r="D507" s="152"/>
      <c r="E507" s="238"/>
      <c r="F507" s="201"/>
      <c r="G507" s="231"/>
      <c r="H507" s="195"/>
      <c r="I507" s="226"/>
      <c r="J507" s="195"/>
      <c r="K507" s="9"/>
      <c r="L507" s="9"/>
      <c r="M507" s="9"/>
      <c r="N507" s="80"/>
      <c r="O507" s="92">
        <f t="shared" si="234"/>
        <v>0</v>
      </c>
      <c r="P507" s="195"/>
      <c r="Q507" s="195"/>
      <c r="R507" s="195"/>
      <c r="S507" s="238"/>
      <c r="T507" s="196"/>
    </row>
    <row r="508" spans="1:20" s="20" customFormat="1" ht="12.75" customHeight="1">
      <c r="A508" s="153">
        <v>8</v>
      </c>
      <c r="B508" s="154" t="s">
        <v>77</v>
      </c>
      <c r="C508" s="154" t="s">
        <v>416</v>
      </c>
      <c r="D508" s="152" t="s">
        <v>331</v>
      </c>
      <c r="E508" s="219">
        <v>65.599999999999994</v>
      </c>
      <c r="F508" s="201">
        <f>H508+J508+R508</f>
        <v>44.531224332500003</v>
      </c>
      <c r="G508" s="152">
        <v>2.12</v>
      </c>
      <c r="H508" s="195">
        <f t="shared" si="242"/>
        <v>4.0013728000000004</v>
      </c>
      <c r="I508" s="152">
        <v>0.92</v>
      </c>
      <c r="J508" s="195">
        <f t="shared" si="243"/>
        <v>2.5198707999999996</v>
      </c>
      <c r="K508" s="9" t="s">
        <v>78</v>
      </c>
      <c r="L508" s="9" t="s">
        <v>36</v>
      </c>
      <c r="M508" s="9">
        <v>1.0149999999999999</v>
      </c>
      <c r="N508" s="80">
        <v>29.817</v>
      </c>
      <c r="O508" s="92">
        <f t="shared" si="234"/>
        <v>30.264254999999999</v>
      </c>
      <c r="P508" s="195">
        <f>E508*F508</f>
        <v>2921.2483162119997</v>
      </c>
      <c r="Q508" s="195">
        <f>SUM(O508:O511)</f>
        <v>34.241375000000005</v>
      </c>
      <c r="R508" s="195">
        <f>Q508*1.05*$R$14</f>
        <v>38.009980732500004</v>
      </c>
      <c r="S508" s="219"/>
      <c r="T508" s="196"/>
    </row>
    <row r="509" spans="1:20" s="20" customFormat="1" ht="12.75" customHeight="1">
      <c r="A509" s="153"/>
      <c r="B509" s="154"/>
      <c r="C509" s="154"/>
      <c r="D509" s="152"/>
      <c r="E509" s="219"/>
      <c r="F509" s="201"/>
      <c r="G509" s="152"/>
      <c r="H509" s="195"/>
      <c r="I509" s="152"/>
      <c r="J509" s="195"/>
      <c r="K509" s="9" t="s">
        <v>79</v>
      </c>
      <c r="L509" s="9" t="s">
        <v>32</v>
      </c>
      <c r="M509" s="9">
        <v>0.70299999999999996</v>
      </c>
      <c r="N509" s="80">
        <v>3.5</v>
      </c>
      <c r="O509" s="92">
        <f t="shared" si="234"/>
        <v>2.4604999999999997</v>
      </c>
      <c r="P509" s="195"/>
      <c r="Q509" s="195"/>
      <c r="R509" s="195"/>
      <c r="S509" s="219"/>
      <c r="T509" s="196"/>
    </row>
    <row r="510" spans="1:20" s="20" customFormat="1" ht="12.75" customHeight="1">
      <c r="A510" s="153"/>
      <c r="B510" s="154"/>
      <c r="C510" s="154"/>
      <c r="D510" s="152"/>
      <c r="E510" s="219"/>
      <c r="F510" s="201"/>
      <c r="G510" s="152"/>
      <c r="H510" s="195"/>
      <c r="I510" s="152"/>
      <c r="J510" s="195"/>
      <c r="K510" s="9" t="s">
        <v>54</v>
      </c>
      <c r="L510" s="9" t="s">
        <v>76</v>
      </c>
      <c r="M510" s="8">
        <v>1.4E-2</v>
      </c>
      <c r="N510" s="80">
        <v>108.33</v>
      </c>
      <c r="O510" s="92">
        <f t="shared" si="234"/>
        <v>1.5166200000000001</v>
      </c>
      <c r="P510" s="195"/>
      <c r="Q510" s="195"/>
      <c r="R510" s="195"/>
      <c r="S510" s="219"/>
      <c r="T510" s="196"/>
    </row>
    <row r="511" spans="1:20" s="20" customFormat="1" ht="12.75" customHeight="1">
      <c r="A511" s="153"/>
      <c r="B511" s="154"/>
      <c r="C511" s="154"/>
      <c r="D511" s="152"/>
      <c r="E511" s="219"/>
      <c r="F511" s="201"/>
      <c r="G511" s="152"/>
      <c r="H511" s="195"/>
      <c r="I511" s="152"/>
      <c r="J511" s="195"/>
      <c r="K511" s="9"/>
      <c r="L511" s="9"/>
      <c r="M511" s="9"/>
      <c r="N511" s="80"/>
      <c r="O511" s="92">
        <f t="shared" si="234"/>
        <v>0</v>
      </c>
      <c r="P511" s="195"/>
      <c r="Q511" s="195"/>
      <c r="R511" s="195"/>
      <c r="S511" s="219"/>
      <c r="T511" s="196"/>
    </row>
    <row r="512" spans="1:20" s="20" customFormat="1" ht="12.75" customHeight="1">
      <c r="A512" s="153">
        <v>9</v>
      </c>
      <c r="B512" s="154" t="s">
        <v>83</v>
      </c>
      <c r="C512" s="154" t="s">
        <v>417</v>
      </c>
      <c r="D512" s="152" t="s">
        <v>317</v>
      </c>
      <c r="E512" s="226">
        <v>2.87</v>
      </c>
      <c r="F512" s="201">
        <f>H512+J512+R512</f>
        <v>294.38791199999997</v>
      </c>
      <c r="G512" s="152"/>
      <c r="H512" s="195">
        <f t="shared" ref="H512:H520" si="245">G512*$P$8/1000</f>
        <v>0</v>
      </c>
      <c r="I512" s="152"/>
      <c r="J512" s="195">
        <f t="shared" ref="J512:J520" si="246">I512*$P$9/1000</f>
        <v>0</v>
      </c>
      <c r="K512" s="9" t="s">
        <v>68</v>
      </c>
      <c r="L512" s="9" t="s">
        <v>37</v>
      </c>
      <c r="M512" s="9">
        <v>1</v>
      </c>
      <c r="N512" s="80">
        <v>260</v>
      </c>
      <c r="O512" s="92">
        <f t="shared" si="234"/>
        <v>260</v>
      </c>
      <c r="P512" s="195">
        <f>E512*F512</f>
        <v>844.89330743999994</v>
      </c>
      <c r="Q512" s="195">
        <f>SUM(O512:O515)</f>
        <v>260</v>
      </c>
      <c r="R512" s="195">
        <f t="shared" ref="R512:R520" si="247">Q512*1.02*1.05*$R$14</f>
        <v>294.38791199999997</v>
      </c>
      <c r="S512" s="226"/>
      <c r="T512" s="196"/>
    </row>
    <row r="513" spans="1:20" s="20" customFormat="1" ht="12.75" customHeight="1">
      <c r="A513" s="153"/>
      <c r="B513" s="154"/>
      <c r="C513" s="154"/>
      <c r="D513" s="152"/>
      <c r="E513" s="226"/>
      <c r="F513" s="201"/>
      <c r="G513" s="152"/>
      <c r="H513" s="195"/>
      <c r="I513" s="152"/>
      <c r="J513" s="195"/>
      <c r="K513" s="9"/>
      <c r="L513" s="9"/>
      <c r="M513" s="9"/>
      <c r="N513" s="80"/>
      <c r="O513" s="92">
        <f t="shared" si="234"/>
        <v>0</v>
      </c>
      <c r="P513" s="195"/>
      <c r="Q513" s="195"/>
      <c r="R513" s="195"/>
      <c r="S513" s="226"/>
      <c r="T513" s="196"/>
    </row>
    <row r="514" spans="1:20" s="20" customFormat="1" ht="12.75" customHeight="1">
      <c r="A514" s="153"/>
      <c r="B514" s="154"/>
      <c r="C514" s="154"/>
      <c r="D514" s="152"/>
      <c r="E514" s="226"/>
      <c r="F514" s="201"/>
      <c r="G514" s="152"/>
      <c r="H514" s="195"/>
      <c r="I514" s="152"/>
      <c r="J514" s="195"/>
      <c r="K514" s="9"/>
      <c r="L514" s="9"/>
      <c r="M514" s="10"/>
      <c r="N514" s="80"/>
      <c r="O514" s="92">
        <f t="shared" si="234"/>
        <v>0</v>
      </c>
      <c r="P514" s="195"/>
      <c r="Q514" s="195"/>
      <c r="R514" s="195"/>
      <c r="S514" s="226"/>
      <c r="T514" s="196"/>
    </row>
    <row r="515" spans="1:20" s="20" customFormat="1" ht="12.75" customHeight="1">
      <c r="A515" s="153"/>
      <c r="B515" s="154"/>
      <c r="C515" s="154"/>
      <c r="D515" s="152"/>
      <c r="E515" s="226"/>
      <c r="F515" s="201"/>
      <c r="G515" s="152"/>
      <c r="H515" s="195"/>
      <c r="I515" s="152"/>
      <c r="J515" s="195"/>
      <c r="K515" s="9"/>
      <c r="L515" s="9"/>
      <c r="M515" s="9"/>
      <c r="N515" s="80"/>
      <c r="O515" s="92">
        <f t="shared" si="234"/>
        <v>0</v>
      </c>
      <c r="P515" s="195"/>
      <c r="Q515" s="195"/>
      <c r="R515" s="195"/>
      <c r="S515" s="226"/>
      <c r="T515" s="196"/>
    </row>
    <row r="516" spans="1:20" s="20" customFormat="1" ht="12.75" customHeight="1">
      <c r="A516" s="153">
        <v>10</v>
      </c>
      <c r="B516" s="154" t="s">
        <v>83</v>
      </c>
      <c r="C516" s="154" t="s">
        <v>418</v>
      </c>
      <c r="D516" s="152" t="s">
        <v>317</v>
      </c>
      <c r="E516" s="226">
        <v>1.1399999999999999</v>
      </c>
      <c r="F516" s="201">
        <f>H516+J516+R516</f>
        <v>610.16310580679999</v>
      </c>
      <c r="G516" s="152"/>
      <c r="H516" s="195">
        <f t="shared" si="245"/>
        <v>0</v>
      </c>
      <c r="I516" s="152"/>
      <c r="J516" s="195">
        <f t="shared" si="246"/>
        <v>0</v>
      </c>
      <c r="K516" s="9" t="s">
        <v>68</v>
      </c>
      <c r="L516" s="9" t="s">
        <v>37</v>
      </c>
      <c r="M516" s="9">
        <v>1</v>
      </c>
      <c r="N516" s="80">
        <v>538.88900000000001</v>
      </c>
      <c r="O516" s="92">
        <f t="shared" si="234"/>
        <v>538.88900000000001</v>
      </c>
      <c r="P516" s="195">
        <f>E516*F516</f>
        <v>695.58594061975191</v>
      </c>
      <c r="Q516" s="195">
        <f>SUM(O516:O519)</f>
        <v>538.88900000000001</v>
      </c>
      <c r="R516" s="195">
        <f t="shared" si="247"/>
        <v>610.16310580679999</v>
      </c>
      <c r="S516" s="226"/>
      <c r="T516" s="196"/>
    </row>
    <row r="517" spans="1:20" s="20" customFormat="1" ht="12.75" customHeight="1">
      <c r="A517" s="153"/>
      <c r="B517" s="154"/>
      <c r="C517" s="154"/>
      <c r="D517" s="152"/>
      <c r="E517" s="226"/>
      <c r="F517" s="201"/>
      <c r="G517" s="152"/>
      <c r="H517" s="195"/>
      <c r="I517" s="152"/>
      <c r="J517" s="195"/>
      <c r="K517" s="9"/>
      <c r="L517" s="9"/>
      <c r="M517" s="9"/>
      <c r="N517" s="80"/>
      <c r="O517" s="92">
        <f t="shared" si="234"/>
        <v>0</v>
      </c>
      <c r="P517" s="195"/>
      <c r="Q517" s="195"/>
      <c r="R517" s="195"/>
      <c r="S517" s="226"/>
      <c r="T517" s="196"/>
    </row>
    <row r="518" spans="1:20" s="20" customFormat="1" ht="12.75" customHeight="1">
      <c r="A518" s="153"/>
      <c r="B518" s="154"/>
      <c r="C518" s="154"/>
      <c r="D518" s="152"/>
      <c r="E518" s="226"/>
      <c r="F518" s="201"/>
      <c r="G518" s="152"/>
      <c r="H518" s="195"/>
      <c r="I518" s="152"/>
      <c r="J518" s="195"/>
      <c r="K518" s="9"/>
      <c r="L518" s="9"/>
      <c r="M518" s="10"/>
      <c r="N518" s="80"/>
      <c r="O518" s="92">
        <f t="shared" si="234"/>
        <v>0</v>
      </c>
      <c r="P518" s="195"/>
      <c r="Q518" s="195"/>
      <c r="R518" s="195"/>
      <c r="S518" s="226"/>
      <c r="T518" s="196"/>
    </row>
    <row r="519" spans="1:20" s="20" customFormat="1" ht="12.75" customHeight="1">
      <c r="A519" s="153"/>
      <c r="B519" s="154"/>
      <c r="C519" s="154"/>
      <c r="D519" s="152"/>
      <c r="E519" s="226"/>
      <c r="F519" s="201"/>
      <c r="G519" s="152"/>
      <c r="H519" s="195"/>
      <c r="I519" s="152"/>
      <c r="J519" s="195"/>
      <c r="K519" s="9"/>
      <c r="L519" s="9"/>
      <c r="M519" s="9"/>
      <c r="N519" s="80"/>
      <c r="O519" s="92">
        <f t="shared" si="234"/>
        <v>0</v>
      </c>
      <c r="P519" s="195"/>
      <c r="Q519" s="195"/>
      <c r="R519" s="195"/>
      <c r="S519" s="226"/>
      <c r="T519" s="196"/>
    </row>
    <row r="520" spans="1:20" s="20" customFormat="1" ht="12.75" customHeight="1">
      <c r="A520" s="153">
        <v>11</v>
      </c>
      <c r="B520" s="154" t="s">
        <v>84</v>
      </c>
      <c r="C520" s="154" t="s">
        <v>419</v>
      </c>
      <c r="D520" s="152" t="s">
        <v>313</v>
      </c>
      <c r="E520" s="219">
        <v>184</v>
      </c>
      <c r="F520" s="201">
        <f>H520+J520+R520</f>
        <v>0.83713038360000003</v>
      </c>
      <c r="G520" s="155">
        <v>0.19500000000000001</v>
      </c>
      <c r="H520" s="195">
        <f t="shared" si="245"/>
        <v>0.36805080000000001</v>
      </c>
      <c r="I520" s="152">
        <v>1.4999999999999999E-2</v>
      </c>
      <c r="J520" s="195">
        <f t="shared" si="246"/>
        <v>4.1084849999999999E-2</v>
      </c>
      <c r="K520" s="9" t="s">
        <v>85</v>
      </c>
      <c r="L520" s="9" t="s">
        <v>38</v>
      </c>
      <c r="M520" s="9">
        <v>2.4</v>
      </c>
      <c r="N520" s="80">
        <v>0.1575</v>
      </c>
      <c r="O520" s="92">
        <f t="shared" si="234"/>
        <v>0.378</v>
      </c>
      <c r="P520" s="195">
        <f>E520*F520</f>
        <v>154.0319905824</v>
      </c>
      <c r="Q520" s="195">
        <f>SUM(O520:O523)</f>
        <v>0.378</v>
      </c>
      <c r="R520" s="195">
        <f t="shared" si="247"/>
        <v>0.42799473360000001</v>
      </c>
      <c r="S520" s="219"/>
      <c r="T520" s="196"/>
    </row>
    <row r="521" spans="1:20" s="20" customFormat="1" ht="12.75" customHeight="1">
      <c r="A521" s="153"/>
      <c r="B521" s="154"/>
      <c r="C521" s="154"/>
      <c r="D521" s="152"/>
      <c r="E521" s="219"/>
      <c r="F521" s="201"/>
      <c r="G521" s="156"/>
      <c r="H521" s="195"/>
      <c r="I521" s="152"/>
      <c r="J521" s="195"/>
      <c r="K521" s="9"/>
      <c r="L521" s="9"/>
      <c r="M521" s="9"/>
      <c r="N521" s="80"/>
      <c r="O521" s="92">
        <f t="shared" si="234"/>
        <v>0</v>
      </c>
      <c r="P521" s="195"/>
      <c r="Q521" s="195"/>
      <c r="R521" s="195"/>
      <c r="S521" s="219"/>
      <c r="T521" s="196"/>
    </row>
    <row r="522" spans="1:20" s="20" customFormat="1" ht="12.75" customHeight="1">
      <c r="A522" s="153"/>
      <c r="B522" s="154"/>
      <c r="C522" s="154"/>
      <c r="D522" s="152"/>
      <c r="E522" s="219"/>
      <c r="F522" s="201"/>
      <c r="G522" s="156"/>
      <c r="H522" s="195"/>
      <c r="I522" s="152"/>
      <c r="J522" s="195"/>
      <c r="K522" s="9"/>
      <c r="L522" s="9"/>
      <c r="M522" s="10"/>
      <c r="N522" s="81"/>
      <c r="O522" s="92">
        <f t="shared" si="234"/>
        <v>0</v>
      </c>
      <c r="P522" s="195"/>
      <c r="Q522" s="195"/>
      <c r="R522" s="195"/>
      <c r="S522" s="219"/>
      <c r="T522" s="196"/>
    </row>
    <row r="523" spans="1:20" s="20" customFormat="1" ht="12.75" customHeight="1">
      <c r="A523" s="153"/>
      <c r="B523" s="154"/>
      <c r="C523" s="154"/>
      <c r="D523" s="152"/>
      <c r="E523" s="219"/>
      <c r="F523" s="201"/>
      <c r="G523" s="157"/>
      <c r="H523" s="195"/>
      <c r="I523" s="152"/>
      <c r="J523" s="195"/>
      <c r="K523" s="9"/>
      <c r="L523" s="9"/>
      <c r="M523" s="9"/>
      <c r="N523" s="80"/>
      <c r="O523" s="92">
        <f t="shared" si="234"/>
        <v>0</v>
      </c>
      <c r="P523" s="195"/>
      <c r="Q523" s="195"/>
      <c r="R523" s="195"/>
      <c r="S523" s="219"/>
      <c r="T523" s="196"/>
    </row>
    <row r="524" spans="1:20" s="20" customFormat="1" ht="12.75" customHeight="1">
      <c r="A524" s="153">
        <v>12</v>
      </c>
      <c r="B524" s="227" t="s">
        <v>142</v>
      </c>
      <c r="C524" s="227" t="s">
        <v>420</v>
      </c>
      <c r="D524" s="231" t="s">
        <v>317</v>
      </c>
      <c r="E524" s="238">
        <v>23.5</v>
      </c>
      <c r="F524" s="201">
        <f>H524+J524+R524</f>
        <v>143.38886971391997</v>
      </c>
      <c r="G524" s="231">
        <v>34.299999999999997</v>
      </c>
      <c r="H524" s="195">
        <f t="shared" ref="H524" si="248">G524*$P$8/1000</f>
        <v>64.739191999999989</v>
      </c>
      <c r="I524" s="224">
        <v>20</v>
      </c>
      <c r="J524" s="195">
        <f t="shared" ref="J524" si="249">I524*$P$9/1000</f>
        <v>54.779799999999994</v>
      </c>
      <c r="K524" s="15" t="s">
        <v>87</v>
      </c>
      <c r="L524" s="15" t="s">
        <v>38</v>
      </c>
      <c r="M524" s="15">
        <v>24.4</v>
      </c>
      <c r="N524" s="80">
        <v>0.86399999999999999</v>
      </c>
      <c r="O524" s="92">
        <f t="shared" si="234"/>
        <v>21.081599999999998</v>
      </c>
      <c r="P524" s="195">
        <f>E524*F524</f>
        <v>3369.6384382771193</v>
      </c>
      <c r="Q524" s="195">
        <f>SUM(O524:O527)</f>
        <v>21.081599999999998</v>
      </c>
      <c r="R524" s="195">
        <f t="shared" ref="R524" si="250">Q524*1.02*1.05*$R$14</f>
        <v>23.869877713919998</v>
      </c>
      <c r="S524" s="238"/>
      <c r="T524" s="196"/>
    </row>
    <row r="525" spans="1:20" s="20" customFormat="1" ht="12.75" customHeight="1">
      <c r="A525" s="153"/>
      <c r="B525" s="227"/>
      <c r="C525" s="227"/>
      <c r="D525" s="231"/>
      <c r="E525" s="238"/>
      <c r="F525" s="201"/>
      <c r="G525" s="231"/>
      <c r="H525" s="195"/>
      <c r="I525" s="224"/>
      <c r="J525" s="195"/>
      <c r="K525" s="15"/>
      <c r="L525" s="15"/>
      <c r="M525" s="15"/>
      <c r="N525" s="80"/>
      <c r="O525" s="92">
        <f t="shared" si="234"/>
        <v>0</v>
      </c>
      <c r="P525" s="195"/>
      <c r="Q525" s="195"/>
      <c r="R525" s="195"/>
      <c r="S525" s="238"/>
      <c r="T525" s="196"/>
    </row>
    <row r="526" spans="1:20" s="20" customFormat="1" ht="12.75" customHeight="1">
      <c r="A526" s="153"/>
      <c r="B526" s="227"/>
      <c r="C526" s="227"/>
      <c r="D526" s="231"/>
      <c r="E526" s="238"/>
      <c r="F526" s="201"/>
      <c r="G526" s="231"/>
      <c r="H526" s="195"/>
      <c r="I526" s="224"/>
      <c r="J526" s="195"/>
      <c r="K526" s="15"/>
      <c r="L526" s="15"/>
      <c r="M526" s="15"/>
      <c r="N526" s="80"/>
      <c r="O526" s="92">
        <f t="shared" si="234"/>
        <v>0</v>
      </c>
      <c r="P526" s="195"/>
      <c r="Q526" s="195"/>
      <c r="R526" s="195"/>
      <c r="S526" s="238"/>
      <c r="T526" s="196"/>
    </row>
    <row r="527" spans="1:20" s="20" customFormat="1" ht="12.75" customHeight="1">
      <c r="A527" s="153"/>
      <c r="B527" s="227"/>
      <c r="C527" s="227"/>
      <c r="D527" s="231"/>
      <c r="E527" s="238"/>
      <c r="F527" s="201"/>
      <c r="G527" s="231"/>
      <c r="H527" s="195"/>
      <c r="I527" s="224"/>
      <c r="J527" s="195"/>
      <c r="K527" s="9"/>
      <c r="L527" s="9"/>
      <c r="M527" s="9"/>
      <c r="N527" s="80"/>
      <c r="O527" s="92">
        <f t="shared" si="234"/>
        <v>0</v>
      </c>
      <c r="P527" s="195"/>
      <c r="Q527" s="195"/>
      <c r="R527" s="195"/>
      <c r="S527" s="238"/>
      <c r="T527" s="196"/>
    </row>
    <row r="528" spans="1:20" s="20" customFormat="1" ht="12.75" customHeight="1">
      <c r="A528" s="153">
        <v>13</v>
      </c>
      <c r="B528" s="154" t="s">
        <v>83</v>
      </c>
      <c r="C528" s="227" t="s">
        <v>421</v>
      </c>
      <c r="D528" s="231" t="s">
        <v>350</v>
      </c>
      <c r="E528" s="219">
        <v>460.4</v>
      </c>
      <c r="F528" s="201">
        <f>H528+J528+R528</f>
        <v>14.945847839999999</v>
      </c>
      <c r="G528" s="231"/>
      <c r="H528" s="195">
        <f t="shared" ref="H528" si="251">G528*$P$8/1000</f>
        <v>0</v>
      </c>
      <c r="I528" s="226"/>
      <c r="J528" s="195">
        <f t="shared" ref="J528" si="252">I528*$P$9/1000</f>
        <v>0</v>
      </c>
      <c r="K528" s="15" t="s">
        <v>115</v>
      </c>
      <c r="L528" s="15" t="s">
        <v>35</v>
      </c>
      <c r="M528" s="15">
        <v>1</v>
      </c>
      <c r="N528" s="80">
        <v>13.2</v>
      </c>
      <c r="O528" s="92">
        <f t="shared" si="234"/>
        <v>13.2</v>
      </c>
      <c r="P528" s="195">
        <f>E528*F528</f>
        <v>6881.0683455359995</v>
      </c>
      <c r="Q528" s="195">
        <f>SUM(O528:O531)</f>
        <v>13.2</v>
      </c>
      <c r="R528" s="195">
        <f t="shared" ref="R528" si="253">Q528*1.02*1.05*$R$14</f>
        <v>14.945847839999999</v>
      </c>
      <c r="S528" s="219"/>
      <c r="T528" s="196"/>
    </row>
    <row r="529" spans="1:20" s="20" customFormat="1" ht="12.75" customHeight="1">
      <c r="A529" s="153"/>
      <c r="B529" s="154"/>
      <c r="C529" s="227"/>
      <c r="D529" s="231"/>
      <c r="E529" s="219"/>
      <c r="F529" s="201"/>
      <c r="G529" s="231"/>
      <c r="H529" s="195"/>
      <c r="I529" s="226"/>
      <c r="J529" s="195"/>
      <c r="K529" s="15"/>
      <c r="L529" s="15"/>
      <c r="M529" s="15"/>
      <c r="N529" s="80"/>
      <c r="O529" s="92">
        <f t="shared" si="234"/>
        <v>0</v>
      </c>
      <c r="P529" s="195"/>
      <c r="Q529" s="195"/>
      <c r="R529" s="195"/>
      <c r="S529" s="219"/>
      <c r="T529" s="196"/>
    </row>
    <row r="530" spans="1:20" s="20" customFormat="1" ht="12.75" customHeight="1">
      <c r="A530" s="153"/>
      <c r="B530" s="154"/>
      <c r="C530" s="227"/>
      <c r="D530" s="231"/>
      <c r="E530" s="219"/>
      <c r="F530" s="201"/>
      <c r="G530" s="231"/>
      <c r="H530" s="195"/>
      <c r="I530" s="226"/>
      <c r="J530" s="195"/>
      <c r="K530" s="15"/>
      <c r="L530" s="15"/>
      <c r="M530" s="15"/>
      <c r="N530" s="80"/>
      <c r="O530" s="92">
        <f t="shared" si="234"/>
        <v>0</v>
      </c>
      <c r="P530" s="195"/>
      <c r="Q530" s="195"/>
      <c r="R530" s="195"/>
      <c r="S530" s="219"/>
      <c r="T530" s="196"/>
    </row>
    <row r="531" spans="1:20" s="20" customFormat="1" ht="12.75" customHeight="1">
      <c r="A531" s="153"/>
      <c r="B531" s="154"/>
      <c r="C531" s="227"/>
      <c r="D531" s="231"/>
      <c r="E531" s="219"/>
      <c r="F531" s="201"/>
      <c r="G531" s="231"/>
      <c r="H531" s="195"/>
      <c r="I531" s="226"/>
      <c r="J531" s="195"/>
      <c r="K531" s="9"/>
      <c r="L531" s="9"/>
      <c r="M531" s="9"/>
      <c r="N531" s="80"/>
      <c r="O531" s="92">
        <f t="shared" si="234"/>
        <v>0</v>
      </c>
      <c r="P531" s="195"/>
      <c r="Q531" s="195"/>
      <c r="R531" s="195"/>
      <c r="S531" s="219"/>
      <c r="T531" s="196"/>
    </row>
    <row r="532" spans="1:20" s="20" customFormat="1" ht="12.75" customHeight="1">
      <c r="A532" s="153">
        <v>14</v>
      </c>
      <c r="B532" s="154" t="s">
        <v>83</v>
      </c>
      <c r="C532" s="227" t="s">
        <v>422</v>
      </c>
      <c r="D532" s="231" t="s">
        <v>350</v>
      </c>
      <c r="E532" s="219">
        <v>452</v>
      </c>
      <c r="F532" s="201">
        <f>H532+J532+R532</f>
        <v>5.9160647699999984</v>
      </c>
      <c r="G532" s="231"/>
      <c r="H532" s="195">
        <f t="shared" ref="H532" si="254">G532*$P$8/1000</f>
        <v>0</v>
      </c>
      <c r="I532" s="226"/>
      <c r="J532" s="195">
        <f t="shared" ref="J532" si="255">I532*$P$9/1000</f>
        <v>0</v>
      </c>
      <c r="K532" s="15" t="s">
        <v>115</v>
      </c>
      <c r="L532" s="15" t="s">
        <v>35</v>
      </c>
      <c r="M532" s="15">
        <v>1</v>
      </c>
      <c r="N532" s="80">
        <v>5.2249999999999996</v>
      </c>
      <c r="O532" s="92">
        <f t="shared" si="234"/>
        <v>5.2249999999999996</v>
      </c>
      <c r="P532" s="195">
        <f>E532*F532</f>
        <v>2674.0612760399995</v>
      </c>
      <c r="Q532" s="195">
        <f>SUM(O532:O535)</f>
        <v>5.2249999999999996</v>
      </c>
      <c r="R532" s="195">
        <f t="shared" ref="R532" si="256">Q532*1.02*1.05*$R$14</f>
        <v>5.9160647699999984</v>
      </c>
      <c r="S532" s="219"/>
      <c r="T532" s="196"/>
    </row>
    <row r="533" spans="1:20" s="20" customFormat="1" ht="12.75" customHeight="1">
      <c r="A533" s="153"/>
      <c r="B533" s="154"/>
      <c r="C533" s="227"/>
      <c r="D533" s="231"/>
      <c r="E533" s="219"/>
      <c r="F533" s="201"/>
      <c r="G533" s="231"/>
      <c r="H533" s="195"/>
      <c r="I533" s="226"/>
      <c r="J533" s="195"/>
      <c r="K533" s="15"/>
      <c r="L533" s="15"/>
      <c r="M533" s="15"/>
      <c r="N533" s="80"/>
      <c r="O533" s="92">
        <f t="shared" si="234"/>
        <v>0</v>
      </c>
      <c r="P533" s="195"/>
      <c r="Q533" s="195"/>
      <c r="R533" s="195"/>
      <c r="S533" s="219"/>
      <c r="T533" s="196"/>
    </row>
    <row r="534" spans="1:20" s="20" customFormat="1" ht="12.75" customHeight="1">
      <c r="A534" s="153"/>
      <c r="B534" s="154"/>
      <c r="C534" s="227"/>
      <c r="D534" s="231"/>
      <c r="E534" s="219"/>
      <c r="F534" s="201"/>
      <c r="G534" s="231"/>
      <c r="H534" s="195"/>
      <c r="I534" s="226"/>
      <c r="J534" s="195"/>
      <c r="K534" s="15"/>
      <c r="L534" s="15"/>
      <c r="M534" s="15"/>
      <c r="N534" s="80"/>
      <c r="O534" s="92">
        <f t="shared" si="234"/>
        <v>0</v>
      </c>
      <c r="P534" s="195"/>
      <c r="Q534" s="195"/>
      <c r="R534" s="195"/>
      <c r="S534" s="219"/>
      <c r="T534" s="196"/>
    </row>
    <row r="535" spans="1:20" s="20" customFormat="1" ht="12.75" customHeight="1">
      <c r="A535" s="153"/>
      <c r="B535" s="154"/>
      <c r="C535" s="227"/>
      <c r="D535" s="231"/>
      <c r="E535" s="219"/>
      <c r="F535" s="201"/>
      <c r="G535" s="231"/>
      <c r="H535" s="195"/>
      <c r="I535" s="226"/>
      <c r="J535" s="195"/>
      <c r="K535" s="9"/>
      <c r="L535" s="9"/>
      <c r="M535" s="9"/>
      <c r="N535" s="80"/>
      <c r="O535" s="92">
        <f t="shared" si="234"/>
        <v>0</v>
      </c>
      <c r="P535" s="195"/>
      <c r="Q535" s="195"/>
      <c r="R535" s="195"/>
      <c r="S535" s="219"/>
      <c r="T535" s="196"/>
    </row>
    <row r="536" spans="1:20" s="20" customFormat="1" ht="12.75" customHeight="1">
      <c r="A536" s="153">
        <v>15</v>
      </c>
      <c r="B536" s="154" t="s">
        <v>83</v>
      </c>
      <c r="C536" s="227" t="s">
        <v>409</v>
      </c>
      <c r="D536" s="231" t="s">
        <v>350</v>
      </c>
      <c r="E536" s="200">
        <v>988</v>
      </c>
      <c r="F536" s="201">
        <f>H536+J536+R536</f>
        <v>0.91260252720000012</v>
      </c>
      <c r="G536" s="231"/>
      <c r="H536" s="195">
        <f t="shared" ref="H536" si="257">G536*$P$8/1000</f>
        <v>0</v>
      </c>
      <c r="I536" s="226"/>
      <c r="J536" s="195">
        <f t="shared" ref="J536" si="258">I536*$P$9/1000</f>
        <v>0</v>
      </c>
      <c r="K536" s="15" t="s">
        <v>115</v>
      </c>
      <c r="L536" s="15" t="s">
        <v>35</v>
      </c>
      <c r="M536" s="15">
        <v>1</v>
      </c>
      <c r="N536" s="80">
        <v>0.80600000000000005</v>
      </c>
      <c r="O536" s="92">
        <f t="shared" ref="O536:O539" si="259">M536*N536</f>
        <v>0.80600000000000005</v>
      </c>
      <c r="P536" s="195">
        <f>E536*F536</f>
        <v>901.65129687360013</v>
      </c>
      <c r="Q536" s="195">
        <f>SUM(O536:O539)</f>
        <v>0.80600000000000005</v>
      </c>
      <c r="R536" s="195">
        <f t="shared" ref="R536" si="260">Q536*1.02*1.05*$R$14</f>
        <v>0.91260252720000012</v>
      </c>
      <c r="S536" s="200"/>
      <c r="T536" s="196"/>
    </row>
    <row r="537" spans="1:20" s="20" customFormat="1" ht="12.75" customHeight="1">
      <c r="A537" s="153"/>
      <c r="B537" s="154"/>
      <c r="C537" s="227"/>
      <c r="D537" s="231"/>
      <c r="E537" s="200"/>
      <c r="F537" s="201"/>
      <c r="G537" s="231"/>
      <c r="H537" s="195"/>
      <c r="I537" s="226"/>
      <c r="J537" s="195"/>
      <c r="K537" s="15"/>
      <c r="L537" s="15"/>
      <c r="M537" s="15"/>
      <c r="N537" s="80"/>
      <c r="O537" s="92">
        <f t="shared" si="259"/>
        <v>0</v>
      </c>
      <c r="P537" s="195"/>
      <c r="Q537" s="195"/>
      <c r="R537" s="195"/>
      <c r="S537" s="200"/>
      <c r="T537" s="196"/>
    </row>
    <row r="538" spans="1:20" s="20" customFormat="1" ht="12.75" customHeight="1">
      <c r="A538" s="153"/>
      <c r="B538" s="154"/>
      <c r="C538" s="227"/>
      <c r="D538" s="231"/>
      <c r="E538" s="200"/>
      <c r="F538" s="201"/>
      <c r="G538" s="231"/>
      <c r="H538" s="195"/>
      <c r="I538" s="226"/>
      <c r="J538" s="195"/>
      <c r="K538" s="15"/>
      <c r="L538" s="15"/>
      <c r="M538" s="15"/>
      <c r="N538" s="80"/>
      <c r="O538" s="92">
        <f t="shared" si="259"/>
        <v>0</v>
      </c>
      <c r="P538" s="195"/>
      <c r="Q538" s="195"/>
      <c r="R538" s="195"/>
      <c r="S538" s="200"/>
      <c r="T538" s="196"/>
    </row>
    <row r="539" spans="1:20" s="20" customFormat="1" ht="12.75" customHeight="1">
      <c r="A539" s="153"/>
      <c r="B539" s="154"/>
      <c r="C539" s="227"/>
      <c r="D539" s="231"/>
      <c r="E539" s="200"/>
      <c r="F539" s="201"/>
      <c r="G539" s="231"/>
      <c r="H539" s="195"/>
      <c r="I539" s="226"/>
      <c r="J539" s="195"/>
      <c r="K539" s="9"/>
      <c r="L539" s="9"/>
      <c r="M539" s="9"/>
      <c r="N539" s="80"/>
      <c r="O539" s="92">
        <f t="shared" si="259"/>
        <v>0</v>
      </c>
      <c r="P539" s="195"/>
      <c r="Q539" s="195"/>
      <c r="R539" s="195"/>
      <c r="S539" s="200"/>
      <c r="T539" s="196"/>
    </row>
    <row r="540" spans="1:20" s="20" customFormat="1">
      <c r="A540" s="152">
        <v>16</v>
      </c>
      <c r="B540" s="202" t="s">
        <v>274</v>
      </c>
      <c r="C540" s="154" t="s">
        <v>410</v>
      </c>
      <c r="D540" s="155" t="s">
        <v>317</v>
      </c>
      <c r="E540" s="152">
        <v>1.32</v>
      </c>
      <c r="F540" s="201">
        <f>H540+J540+R540</f>
        <v>662.47509600000001</v>
      </c>
      <c r="G540" s="152">
        <v>124</v>
      </c>
      <c r="H540" s="195">
        <f t="shared" ref="H540" si="261">G540*$P$8/1000</f>
        <v>234.04256000000001</v>
      </c>
      <c r="I540" s="152">
        <v>1.4</v>
      </c>
      <c r="J540" s="195">
        <f t="shared" ref="J540" si="262">I540*$P$9/1000</f>
        <v>3.8345859999999994</v>
      </c>
      <c r="K540" s="39" t="s">
        <v>279</v>
      </c>
      <c r="L540" s="9" t="s">
        <v>280</v>
      </c>
      <c r="M540" s="9">
        <v>1</v>
      </c>
      <c r="N540" s="78">
        <v>375</v>
      </c>
      <c r="O540" s="92">
        <f>M540*N540</f>
        <v>375</v>
      </c>
      <c r="P540" s="195">
        <f>E540*F540</f>
        <v>874.46712672000001</v>
      </c>
      <c r="Q540" s="195">
        <f>SUM(O540:O543)</f>
        <v>375</v>
      </c>
      <c r="R540" s="305">
        <f>Q540*1.02*1.05*$R$14</f>
        <v>424.59794999999997</v>
      </c>
      <c r="S540" s="152"/>
      <c r="T540" s="196"/>
    </row>
    <row r="541" spans="1:20" s="20" customFormat="1">
      <c r="A541" s="152"/>
      <c r="B541" s="202"/>
      <c r="C541" s="154"/>
      <c r="D541" s="156"/>
      <c r="E541" s="152"/>
      <c r="F541" s="201"/>
      <c r="G541" s="152"/>
      <c r="H541" s="195"/>
      <c r="I541" s="152"/>
      <c r="J541" s="195"/>
      <c r="K541" s="39"/>
      <c r="L541" s="9"/>
      <c r="M541" s="9"/>
      <c r="N541" s="78"/>
      <c r="O541" s="92">
        <f>M541*N541</f>
        <v>0</v>
      </c>
      <c r="P541" s="195"/>
      <c r="Q541" s="195"/>
      <c r="R541" s="305"/>
      <c r="S541" s="152"/>
      <c r="T541" s="196"/>
    </row>
    <row r="542" spans="1:20" s="20" customFormat="1">
      <c r="A542" s="152"/>
      <c r="B542" s="202"/>
      <c r="C542" s="154"/>
      <c r="D542" s="156"/>
      <c r="E542" s="152"/>
      <c r="F542" s="201"/>
      <c r="G542" s="152"/>
      <c r="H542" s="195"/>
      <c r="I542" s="152"/>
      <c r="J542" s="195"/>
      <c r="K542" s="39"/>
      <c r="L542" s="9"/>
      <c r="M542" s="9"/>
      <c r="N542" s="78"/>
      <c r="O542" s="92"/>
      <c r="P542" s="195"/>
      <c r="Q542" s="195"/>
      <c r="R542" s="305"/>
      <c r="S542" s="152"/>
      <c r="T542" s="196"/>
    </row>
    <row r="543" spans="1:20" s="20" customFormat="1">
      <c r="A543" s="152"/>
      <c r="B543" s="202"/>
      <c r="C543" s="154"/>
      <c r="D543" s="157"/>
      <c r="E543" s="152"/>
      <c r="F543" s="201"/>
      <c r="G543" s="152"/>
      <c r="H543" s="195"/>
      <c r="I543" s="152"/>
      <c r="J543" s="195"/>
      <c r="K543" s="39"/>
      <c r="L543" s="9"/>
      <c r="M543" s="18"/>
      <c r="N543" s="78"/>
      <c r="O543" s="92">
        <f>M543*N543</f>
        <v>0</v>
      </c>
      <c r="P543" s="195"/>
      <c r="Q543" s="195"/>
      <c r="R543" s="305"/>
      <c r="S543" s="152"/>
      <c r="T543" s="196"/>
    </row>
    <row r="544" spans="1:20" s="20" customFormat="1" ht="12.75" customHeight="1">
      <c r="A544" s="153">
        <v>17</v>
      </c>
      <c r="B544" s="227" t="s">
        <v>109</v>
      </c>
      <c r="C544" s="227" t="s">
        <v>423</v>
      </c>
      <c r="D544" s="152" t="s">
        <v>347</v>
      </c>
      <c r="E544" s="219">
        <v>631</v>
      </c>
      <c r="F544" s="201">
        <f>H544+J544+R544</f>
        <v>0.92092277208960005</v>
      </c>
      <c r="G544" s="231">
        <v>0.38400000000000001</v>
      </c>
      <c r="H544" s="195">
        <f t="shared" ref="H544" si="263">G544*$P$8/1000</f>
        <v>0.72477696000000003</v>
      </c>
      <c r="I544" s="226">
        <v>2.9999999999999997E-4</v>
      </c>
      <c r="J544" s="195">
        <f t="shared" ref="J544" si="264">I544*$P$9/1000</f>
        <v>8.2169699999999992E-4</v>
      </c>
      <c r="K544" s="9" t="s">
        <v>143</v>
      </c>
      <c r="L544" s="9"/>
      <c r="M544" s="9"/>
      <c r="N544" s="87"/>
      <c r="O544" s="92">
        <f t="shared" ref="O544:O615" si="265">M544*N544</f>
        <v>0</v>
      </c>
      <c r="P544" s="195">
        <f>E544*F544</f>
        <v>581.10226918853766</v>
      </c>
      <c r="Q544" s="195">
        <f>SUM(O544:O547)</f>
        <v>0.17250799999999999</v>
      </c>
      <c r="R544" s="195">
        <f t="shared" ref="R544" si="266">Q544*1.02*1.05*$R$14</f>
        <v>0.19532411508960001</v>
      </c>
      <c r="S544" s="219"/>
      <c r="T544" s="196"/>
    </row>
    <row r="545" spans="1:20" s="20" customFormat="1" ht="12.75" customHeight="1">
      <c r="A545" s="153"/>
      <c r="B545" s="227"/>
      <c r="C545" s="227"/>
      <c r="D545" s="152"/>
      <c r="E545" s="219"/>
      <c r="F545" s="201"/>
      <c r="G545" s="231"/>
      <c r="H545" s="195"/>
      <c r="I545" s="226"/>
      <c r="J545" s="195"/>
      <c r="K545" s="9" t="s">
        <v>144</v>
      </c>
      <c r="L545" s="9" t="s">
        <v>38</v>
      </c>
      <c r="M545" s="9">
        <v>0.24399999999999999</v>
      </c>
      <c r="N545" s="87">
        <v>0.70699999999999996</v>
      </c>
      <c r="O545" s="92">
        <f t="shared" si="265"/>
        <v>0.17250799999999999</v>
      </c>
      <c r="P545" s="195"/>
      <c r="Q545" s="195"/>
      <c r="R545" s="195"/>
      <c r="S545" s="219"/>
      <c r="T545" s="196"/>
    </row>
    <row r="546" spans="1:20" s="20" customFormat="1" ht="12.75" customHeight="1">
      <c r="A546" s="153"/>
      <c r="B546" s="227"/>
      <c r="C546" s="227"/>
      <c r="D546" s="152"/>
      <c r="E546" s="219"/>
      <c r="F546" s="201"/>
      <c r="G546" s="231"/>
      <c r="H546" s="195"/>
      <c r="I546" s="226"/>
      <c r="J546" s="195"/>
      <c r="K546" s="9"/>
      <c r="L546" s="9"/>
      <c r="M546" s="9"/>
      <c r="N546" s="87"/>
      <c r="O546" s="92">
        <f t="shared" si="265"/>
        <v>0</v>
      </c>
      <c r="P546" s="195"/>
      <c r="Q546" s="195"/>
      <c r="R546" s="195"/>
      <c r="S546" s="219"/>
      <c r="T546" s="196"/>
    </row>
    <row r="547" spans="1:20" s="20" customFormat="1" ht="12.75" customHeight="1">
      <c r="A547" s="153"/>
      <c r="B547" s="227"/>
      <c r="C547" s="227"/>
      <c r="D547" s="152"/>
      <c r="E547" s="219"/>
      <c r="F547" s="201"/>
      <c r="G547" s="231"/>
      <c r="H547" s="195"/>
      <c r="I547" s="226"/>
      <c r="J547" s="195"/>
      <c r="K547" s="9"/>
      <c r="L547" s="9"/>
      <c r="M547" s="9"/>
      <c r="N547" s="80"/>
      <c r="O547" s="92">
        <f t="shared" si="265"/>
        <v>0</v>
      </c>
      <c r="P547" s="195"/>
      <c r="Q547" s="195"/>
      <c r="R547" s="195"/>
      <c r="S547" s="219"/>
      <c r="T547" s="196"/>
    </row>
    <row r="548" spans="1:20" s="20" customFormat="1" ht="12.75" customHeight="1">
      <c r="A548" s="153">
        <v>18</v>
      </c>
      <c r="B548" s="154" t="s">
        <v>80</v>
      </c>
      <c r="C548" s="154" t="s">
        <v>424</v>
      </c>
      <c r="D548" s="152" t="s">
        <v>331</v>
      </c>
      <c r="E548" s="219">
        <v>12.64</v>
      </c>
      <c r="F548" s="201">
        <f>H548+J548+R548</f>
        <v>31.479882373098</v>
      </c>
      <c r="G548" s="152">
        <v>1.74</v>
      </c>
      <c r="H548" s="195">
        <f t="shared" ref="H548" si="267">G548*$P$8/1000</f>
        <v>3.2841456000000004</v>
      </c>
      <c r="I548" s="152">
        <v>0.69</v>
      </c>
      <c r="J548" s="195">
        <f t="shared" ref="J548" si="268">I548*$P$9/1000</f>
        <v>1.8899030999999997</v>
      </c>
      <c r="K548" s="9" t="s">
        <v>75</v>
      </c>
      <c r="L548" s="9" t="s">
        <v>36</v>
      </c>
      <c r="M548" s="9">
        <v>0.71</v>
      </c>
      <c r="N548" s="80">
        <v>26.478000000000002</v>
      </c>
      <c r="O548" s="92">
        <f t="shared" si="265"/>
        <v>18.799379999999999</v>
      </c>
      <c r="P548" s="195">
        <f>E548*F548</f>
        <v>397.90571319595875</v>
      </c>
      <c r="Q548" s="195">
        <f>SUM(O548:O551)</f>
        <v>23.6976683</v>
      </c>
      <c r="R548" s="195">
        <f>Q548*1.05*$R$14</f>
        <v>26.305833673098</v>
      </c>
      <c r="S548" s="219"/>
      <c r="T548" s="196"/>
    </row>
    <row r="549" spans="1:20" s="20" customFormat="1" ht="12.75" customHeight="1">
      <c r="A549" s="153"/>
      <c r="B549" s="154"/>
      <c r="C549" s="154"/>
      <c r="D549" s="152"/>
      <c r="E549" s="219"/>
      <c r="F549" s="201"/>
      <c r="G549" s="152"/>
      <c r="H549" s="195"/>
      <c r="I549" s="152"/>
      <c r="J549" s="195"/>
      <c r="K549" s="9" t="s">
        <v>79</v>
      </c>
      <c r="L549" s="9" t="s">
        <v>32</v>
      </c>
      <c r="M549" s="9">
        <v>0.91800000000000004</v>
      </c>
      <c r="N549" s="80">
        <v>3.5</v>
      </c>
      <c r="O549" s="92">
        <f t="shared" si="265"/>
        <v>3.2130000000000001</v>
      </c>
      <c r="P549" s="195"/>
      <c r="Q549" s="195"/>
      <c r="R549" s="195"/>
      <c r="S549" s="219"/>
      <c r="T549" s="196"/>
    </row>
    <row r="550" spans="1:20" s="20" customFormat="1" ht="12.75" customHeight="1">
      <c r="A550" s="153"/>
      <c r="B550" s="154"/>
      <c r="C550" s="154"/>
      <c r="D550" s="152"/>
      <c r="E550" s="219"/>
      <c r="F550" s="201"/>
      <c r="G550" s="152"/>
      <c r="H550" s="195"/>
      <c r="I550" s="152"/>
      <c r="J550" s="195"/>
      <c r="K550" s="9" t="s">
        <v>54</v>
      </c>
      <c r="L550" s="9" t="s">
        <v>76</v>
      </c>
      <c r="M550" s="8">
        <v>1.01E-2</v>
      </c>
      <c r="N550" s="80">
        <v>114.583</v>
      </c>
      <c r="O550" s="92">
        <f t="shared" si="265"/>
        <v>1.1572883</v>
      </c>
      <c r="P550" s="195"/>
      <c r="Q550" s="195"/>
      <c r="R550" s="195"/>
      <c r="S550" s="219"/>
      <c r="T550" s="196"/>
    </row>
    <row r="551" spans="1:20" s="20" customFormat="1" ht="12.75" customHeight="1">
      <c r="A551" s="153"/>
      <c r="B551" s="154"/>
      <c r="C551" s="154"/>
      <c r="D551" s="152"/>
      <c r="E551" s="219"/>
      <c r="F551" s="201"/>
      <c r="G551" s="152"/>
      <c r="H551" s="195"/>
      <c r="I551" s="152"/>
      <c r="J551" s="195"/>
      <c r="K551" s="9" t="s">
        <v>82</v>
      </c>
      <c r="L551" s="9" t="s">
        <v>76</v>
      </c>
      <c r="M551" s="9">
        <v>0.44</v>
      </c>
      <c r="N551" s="80">
        <v>1.2</v>
      </c>
      <c r="O551" s="92">
        <f t="shared" si="265"/>
        <v>0.52800000000000002</v>
      </c>
      <c r="P551" s="195"/>
      <c r="Q551" s="195"/>
      <c r="R551" s="195"/>
      <c r="S551" s="219"/>
      <c r="T551" s="196"/>
    </row>
    <row r="552" spans="1:20" s="20" customFormat="1" ht="12.75" customHeight="1">
      <c r="A552" s="153">
        <v>19</v>
      </c>
      <c r="B552" s="154" t="s">
        <v>71</v>
      </c>
      <c r="C552" s="154" t="s">
        <v>425</v>
      </c>
      <c r="D552" s="152" t="s">
        <v>316</v>
      </c>
      <c r="E552" s="238">
        <v>49.92</v>
      </c>
      <c r="F552" s="201">
        <f>H552+J552+R552</f>
        <v>20.956219911200002</v>
      </c>
      <c r="G552" s="152">
        <v>2.9</v>
      </c>
      <c r="H552" s="195">
        <f t="shared" ref="H552:H564" si="269">G552*$P$8/1000</f>
        <v>5.4735760000000004</v>
      </c>
      <c r="I552" s="152">
        <v>0.95</v>
      </c>
      <c r="J552" s="195">
        <f t="shared" ref="J552" si="270">I552*$P$9/1000</f>
        <v>2.6020404999999998</v>
      </c>
      <c r="K552" s="9" t="s">
        <v>72</v>
      </c>
      <c r="L552" s="80" t="s">
        <v>36</v>
      </c>
      <c r="M552" s="9">
        <v>0.92</v>
      </c>
      <c r="N552" s="80">
        <v>7.2</v>
      </c>
      <c r="O552" s="92">
        <f t="shared" si="265"/>
        <v>6.6240000000000006</v>
      </c>
      <c r="P552" s="195">
        <f>E552*F552</f>
        <v>1046.1344979671042</v>
      </c>
      <c r="Q552" s="195">
        <f>SUM(O552:O555)</f>
        <v>11.376000000000001</v>
      </c>
      <c r="R552" s="195">
        <f t="shared" ref="R552" si="271">Q552*1.02*1.05*$R$14</f>
        <v>12.880603411200001</v>
      </c>
      <c r="S552" s="238"/>
      <c r="T552" s="196"/>
    </row>
    <row r="553" spans="1:20" s="20" customFormat="1" ht="12.75" customHeight="1">
      <c r="A553" s="153"/>
      <c r="B553" s="154"/>
      <c r="C553" s="154"/>
      <c r="D553" s="152"/>
      <c r="E553" s="238"/>
      <c r="F553" s="201"/>
      <c r="G553" s="152"/>
      <c r="H553" s="195"/>
      <c r="I553" s="152"/>
      <c r="J553" s="195"/>
      <c r="K553" s="9"/>
      <c r="L553" s="9"/>
      <c r="M553" s="9"/>
      <c r="N553" s="80"/>
      <c r="O553" s="92">
        <f t="shared" si="265"/>
        <v>0</v>
      </c>
      <c r="P553" s="195"/>
      <c r="Q553" s="195"/>
      <c r="R553" s="195"/>
      <c r="S553" s="238"/>
      <c r="T553" s="196"/>
    </row>
    <row r="554" spans="1:20" s="20" customFormat="1" ht="12.75" customHeight="1">
      <c r="A554" s="153"/>
      <c r="B554" s="154"/>
      <c r="C554" s="154"/>
      <c r="D554" s="152"/>
      <c r="E554" s="238"/>
      <c r="F554" s="201"/>
      <c r="G554" s="152"/>
      <c r="H554" s="195"/>
      <c r="I554" s="152"/>
      <c r="J554" s="195"/>
      <c r="K554" s="9" t="s">
        <v>73</v>
      </c>
      <c r="L554" s="80" t="s">
        <v>36</v>
      </c>
      <c r="M554" s="10">
        <v>0.18</v>
      </c>
      <c r="N554" s="80">
        <v>26.4</v>
      </c>
      <c r="O554" s="92">
        <f t="shared" si="265"/>
        <v>4.7519999999999998</v>
      </c>
      <c r="P554" s="195"/>
      <c r="Q554" s="195"/>
      <c r="R554" s="195"/>
      <c r="S554" s="238"/>
      <c r="T554" s="196"/>
    </row>
    <row r="555" spans="1:20" s="20" customFormat="1" ht="12.75" customHeight="1">
      <c r="A555" s="153"/>
      <c r="B555" s="154"/>
      <c r="C555" s="154"/>
      <c r="D555" s="152"/>
      <c r="E555" s="238"/>
      <c r="F555" s="201"/>
      <c r="G555" s="152"/>
      <c r="H555" s="195"/>
      <c r="I555" s="152"/>
      <c r="J555" s="195"/>
      <c r="K555" s="9"/>
      <c r="L555" s="9"/>
      <c r="M555" s="9"/>
      <c r="N555" s="80"/>
      <c r="O555" s="92">
        <f t="shared" si="265"/>
        <v>0</v>
      </c>
      <c r="P555" s="195"/>
      <c r="Q555" s="195"/>
      <c r="R555" s="195"/>
      <c r="S555" s="238"/>
      <c r="T555" s="196"/>
    </row>
    <row r="556" spans="1:20" s="20" customFormat="1" ht="12.75" customHeight="1">
      <c r="A556" s="153">
        <v>20</v>
      </c>
      <c r="B556" s="154" t="s">
        <v>86</v>
      </c>
      <c r="C556" s="154" t="s">
        <v>426</v>
      </c>
      <c r="D556" s="152" t="s">
        <v>316</v>
      </c>
      <c r="E556" s="219">
        <v>7.3440000000000003</v>
      </c>
      <c r="F556" s="201">
        <f>H556+J556+R556</f>
        <v>75.281512882359991</v>
      </c>
      <c r="G556" s="152">
        <v>7.43</v>
      </c>
      <c r="H556" s="195">
        <f t="shared" si="269"/>
        <v>14.0236792</v>
      </c>
      <c r="I556" s="152">
        <v>3.36</v>
      </c>
      <c r="J556" s="195">
        <f t="shared" ref="J556:J564" si="272">I556*$P$9/1000</f>
        <v>9.2030063999999978</v>
      </c>
      <c r="K556" s="9" t="s">
        <v>78</v>
      </c>
      <c r="L556" s="9" t="s">
        <v>36</v>
      </c>
      <c r="M556" s="9">
        <v>1.0149999999999999</v>
      </c>
      <c r="N556" s="80">
        <v>29.817</v>
      </c>
      <c r="O556" s="92">
        <f t="shared" si="265"/>
        <v>30.264254999999999</v>
      </c>
      <c r="P556" s="195">
        <f>E556*F556</f>
        <v>552.86743060805179</v>
      </c>
      <c r="Q556" s="195">
        <f>SUM(O556:O559)</f>
        <v>46.893705999999995</v>
      </c>
      <c r="R556" s="195">
        <f>Q556*1.05*$R$14</f>
        <v>52.054827282359994</v>
      </c>
      <c r="S556" s="219"/>
      <c r="T556" s="196"/>
    </row>
    <row r="557" spans="1:20" s="20" customFormat="1" ht="12.75" customHeight="1">
      <c r="A557" s="153"/>
      <c r="B557" s="154"/>
      <c r="C557" s="154"/>
      <c r="D557" s="152"/>
      <c r="E557" s="219"/>
      <c r="F557" s="201"/>
      <c r="G557" s="152"/>
      <c r="H557" s="195"/>
      <c r="I557" s="152"/>
      <c r="J557" s="195"/>
      <c r="K557" s="9" t="s">
        <v>79</v>
      </c>
      <c r="L557" s="9" t="s">
        <v>32</v>
      </c>
      <c r="M557" s="9">
        <v>2.42</v>
      </c>
      <c r="N557" s="80">
        <v>3.5</v>
      </c>
      <c r="O557" s="92">
        <f t="shared" si="265"/>
        <v>8.4699999999999989</v>
      </c>
      <c r="P557" s="195"/>
      <c r="Q557" s="195"/>
      <c r="R557" s="195"/>
      <c r="S557" s="219"/>
      <c r="T557" s="196"/>
    </row>
    <row r="558" spans="1:20" s="20" customFormat="1" ht="12.75" customHeight="1">
      <c r="A558" s="153"/>
      <c r="B558" s="154"/>
      <c r="C558" s="154"/>
      <c r="D558" s="152"/>
      <c r="E558" s="219"/>
      <c r="F558" s="201"/>
      <c r="G558" s="152"/>
      <c r="H558" s="195"/>
      <c r="I558" s="152"/>
      <c r="J558" s="195"/>
      <c r="K558" s="9" t="s">
        <v>54</v>
      </c>
      <c r="L558" s="9" t="s">
        <v>42</v>
      </c>
      <c r="M558" s="8">
        <v>6.4699999999999994E-2</v>
      </c>
      <c r="N558" s="80">
        <v>108.33</v>
      </c>
      <c r="O558" s="92">
        <f t="shared" si="265"/>
        <v>7.0089509999999988</v>
      </c>
      <c r="P558" s="195"/>
      <c r="Q558" s="195"/>
      <c r="R558" s="195"/>
      <c r="S558" s="219"/>
      <c r="T558" s="196"/>
    </row>
    <row r="559" spans="1:20" s="20" customFormat="1" ht="12.75" customHeight="1">
      <c r="A559" s="153"/>
      <c r="B559" s="154"/>
      <c r="C559" s="154"/>
      <c r="D559" s="152"/>
      <c r="E559" s="219"/>
      <c r="F559" s="201"/>
      <c r="G559" s="152"/>
      <c r="H559" s="195"/>
      <c r="I559" s="152"/>
      <c r="J559" s="195"/>
      <c r="K559" s="9" t="s">
        <v>87</v>
      </c>
      <c r="L559" s="9" t="s">
        <v>38</v>
      </c>
      <c r="M559" s="9">
        <v>1.5</v>
      </c>
      <c r="N559" s="80">
        <v>0.76700000000000002</v>
      </c>
      <c r="O559" s="92">
        <f t="shared" si="265"/>
        <v>1.1505000000000001</v>
      </c>
      <c r="P559" s="195"/>
      <c r="Q559" s="195"/>
      <c r="R559" s="195"/>
      <c r="S559" s="219"/>
      <c r="T559" s="196"/>
    </row>
    <row r="560" spans="1:20" s="20" customFormat="1" ht="12.75" customHeight="1">
      <c r="A560" s="153">
        <v>21</v>
      </c>
      <c r="B560" s="154" t="s">
        <v>83</v>
      </c>
      <c r="C560" s="154" t="s">
        <v>427</v>
      </c>
      <c r="D560" s="152" t="s">
        <v>317</v>
      </c>
      <c r="E560" s="226">
        <v>0.66</v>
      </c>
      <c r="F560" s="201">
        <f>H560+J560+R560</f>
        <v>294.38791199999997</v>
      </c>
      <c r="G560" s="152"/>
      <c r="H560" s="195">
        <f t="shared" si="269"/>
        <v>0</v>
      </c>
      <c r="I560" s="152"/>
      <c r="J560" s="195">
        <f t="shared" si="272"/>
        <v>0</v>
      </c>
      <c r="K560" s="9" t="s">
        <v>68</v>
      </c>
      <c r="L560" s="9" t="s">
        <v>37</v>
      </c>
      <c r="M560" s="9">
        <v>1</v>
      </c>
      <c r="N560" s="80">
        <v>260</v>
      </c>
      <c r="O560" s="92">
        <f t="shared" si="265"/>
        <v>260</v>
      </c>
      <c r="P560" s="195">
        <f>E560*F560</f>
        <v>194.29602191999999</v>
      </c>
      <c r="Q560" s="195">
        <f>SUM(O560:O563)</f>
        <v>260</v>
      </c>
      <c r="R560" s="195">
        <f t="shared" ref="R560:R564" si="273">Q560*1.02*1.05*$R$14</f>
        <v>294.38791199999997</v>
      </c>
      <c r="S560" s="226"/>
      <c r="T560" s="196"/>
    </row>
    <row r="561" spans="1:20" s="20" customFormat="1" ht="12.75" customHeight="1">
      <c r="A561" s="153"/>
      <c r="B561" s="154"/>
      <c r="C561" s="154"/>
      <c r="D561" s="152"/>
      <c r="E561" s="226"/>
      <c r="F561" s="201"/>
      <c r="G561" s="152"/>
      <c r="H561" s="195"/>
      <c r="I561" s="152"/>
      <c r="J561" s="195"/>
      <c r="K561" s="9"/>
      <c r="L561" s="9"/>
      <c r="M561" s="9"/>
      <c r="N561" s="80"/>
      <c r="O561" s="92">
        <f t="shared" si="265"/>
        <v>0</v>
      </c>
      <c r="P561" s="195"/>
      <c r="Q561" s="195"/>
      <c r="R561" s="195"/>
      <c r="S561" s="226"/>
      <c r="T561" s="196"/>
    </row>
    <row r="562" spans="1:20" s="20" customFormat="1" ht="12.75" customHeight="1">
      <c r="A562" s="153"/>
      <c r="B562" s="154"/>
      <c r="C562" s="154"/>
      <c r="D562" s="152"/>
      <c r="E562" s="226"/>
      <c r="F562" s="201"/>
      <c r="G562" s="152"/>
      <c r="H562" s="195"/>
      <c r="I562" s="152"/>
      <c r="J562" s="195"/>
      <c r="K562" s="9"/>
      <c r="L562" s="9"/>
      <c r="M562" s="10"/>
      <c r="N562" s="80"/>
      <c r="O562" s="92">
        <f t="shared" si="265"/>
        <v>0</v>
      </c>
      <c r="P562" s="195"/>
      <c r="Q562" s="195"/>
      <c r="R562" s="195"/>
      <c r="S562" s="226"/>
      <c r="T562" s="196"/>
    </row>
    <row r="563" spans="1:20" s="20" customFormat="1" ht="12.75" customHeight="1">
      <c r="A563" s="153"/>
      <c r="B563" s="154"/>
      <c r="C563" s="154"/>
      <c r="D563" s="152"/>
      <c r="E563" s="226"/>
      <c r="F563" s="201"/>
      <c r="G563" s="152"/>
      <c r="H563" s="195"/>
      <c r="I563" s="152"/>
      <c r="J563" s="195"/>
      <c r="K563" s="9"/>
      <c r="L563" s="9"/>
      <c r="M563" s="9"/>
      <c r="N563" s="80"/>
      <c r="O563" s="92">
        <f t="shared" si="265"/>
        <v>0</v>
      </c>
      <c r="P563" s="195"/>
      <c r="Q563" s="195"/>
      <c r="R563" s="195"/>
      <c r="S563" s="226"/>
      <c r="T563" s="196"/>
    </row>
    <row r="564" spans="1:20" s="20" customFormat="1" ht="12.75" customHeight="1">
      <c r="A564" s="153">
        <v>22</v>
      </c>
      <c r="B564" s="154" t="s">
        <v>83</v>
      </c>
      <c r="C564" s="154" t="s">
        <v>428</v>
      </c>
      <c r="D564" s="152" t="s">
        <v>317</v>
      </c>
      <c r="E564" s="226">
        <v>0.186</v>
      </c>
      <c r="F564" s="201">
        <f>H564+J564+R564</f>
        <v>610.16310580679999</v>
      </c>
      <c r="G564" s="152"/>
      <c r="H564" s="195">
        <f t="shared" si="269"/>
        <v>0</v>
      </c>
      <c r="I564" s="152"/>
      <c r="J564" s="195">
        <f t="shared" si="272"/>
        <v>0</v>
      </c>
      <c r="K564" s="9" t="s">
        <v>68</v>
      </c>
      <c r="L564" s="9" t="s">
        <v>37</v>
      </c>
      <c r="M564" s="9">
        <v>1</v>
      </c>
      <c r="N564" s="80">
        <v>538.88900000000001</v>
      </c>
      <c r="O564" s="92">
        <f t="shared" si="265"/>
        <v>538.88900000000001</v>
      </c>
      <c r="P564" s="195">
        <f>E564*F564</f>
        <v>113.4903376800648</v>
      </c>
      <c r="Q564" s="195">
        <f>SUM(O564:O567)</f>
        <v>538.88900000000001</v>
      </c>
      <c r="R564" s="195">
        <f t="shared" si="273"/>
        <v>610.16310580679999</v>
      </c>
      <c r="S564" s="226"/>
      <c r="T564" s="196"/>
    </row>
    <row r="565" spans="1:20" s="20" customFormat="1" ht="12.75" customHeight="1">
      <c r="A565" s="153"/>
      <c r="B565" s="154"/>
      <c r="C565" s="154"/>
      <c r="D565" s="152"/>
      <c r="E565" s="226"/>
      <c r="F565" s="201"/>
      <c r="G565" s="152"/>
      <c r="H565" s="195"/>
      <c r="I565" s="152"/>
      <c r="J565" s="195"/>
      <c r="K565" s="9"/>
      <c r="L565" s="9"/>
      <c r="M565" s="9"/>
      <c r="N565" s="80"/>
      <c r="O565" s="92">
        <f t="shared" si="265"/>
        <v>0</v>
      </c>
      <c r="P565" s="195"/>
      <c r="Q565" s="195"/>
      <c r="R565" s="195"/>
      <c r="S565" s="226"/>
      <c r="T565" s="196"/>
    </row>
    <row r="566" spans="1:20" s="20" customFormat="1" ht="12.75" customHeight="1">
      <c r="A566" s="153"/>
      <c r="B566" s="154"/>
      <c r="C566" s="154"/>
      <c r="D566" s="152"/>
      <c r="E566" s="226"/>
      <c r="F566" s="201"/>
      <c r="G566" s="152"/>
      <c r="H566" s="195"/>
      <c r="I566" s="152"/>
      <c r="J566" s="195"/>
      <c r="K566" s="9"/>
      <c r="L566" s="9"/>
      <c r="M566" s="10"/>
      <c r="N566" s="80"/>
      <c r="O566" s="92">
        <f t="shared" si="265"/>
        <v>0</v>
      </c>
      <c r="P566" s="195"/>
      <c r="Q566" s="195"/>
      <c r="R566" s="195"/>
      <c r="S566" s="226"/>
      <c r="T566" s="196"/>
    </row>
    <row r="567" spans="1:20" s="20" customFormat="1" ht="12.75" customHeight="1">
      <c r="A567" s="153"/>
      <c r="B567" s="154"/>
      <c r="C567" s="154"/>
      <c r="D567" s="152"/>
      <c r="E567" s="226"/>
      <c r="F567" s="201"/>
      <c r="G567" s="152"/>
      <c r="H567" s="195"/>
      <c r="I567" s="152"/>
      <c r="J567" s="195"/>
      <c r="K567" s="9"/>
      <c r="L567" s="9"/>
      <c r="M567" s="9"/>
      <c r="N567" s="80"/>
      <c r="O567" s="92">
        <f t="shared" si="265"/>
        <v>0</v>
      </c>
      <c r="P567" s="195"/>
      <c r="Q567" s="195"/>
      <c r="R567" s="195"/>
      <c r="S567" s="226"/>
      <c r="T567" s="196"/>
    </row>
    <row r="568" spans="1:20" s="20" customFormat="1" ht="12.75" customHeight="1">
      <c r="A568" s="153">
        <v>23</v>
      </c>
      <c r="B568" s="154" t="s">
        <v>289</v>
      </c>
      <c r="C568" s="154" t="s">
        <v>429</v>
      </c>
      <c r="D568" s="152" t="s">
        <v>347</v>
      </c>
      <c r="E568" s="219">
        <v>38</v>
      </c>
      <c r="F568" s="201">
        <f>H568+J568+R568</f>
        <v>4.7503884315200002</v>
      </c>
      <c r="G568" s="238">
        <v>0.45800000000000002</v>
      </c>
      <c r="H568" s="195">
        <f>G568*$P$8/1000</f>
        <v>0.86444752000000002</v>
      </c>
      <c r="I568" s="226">
        <v>4.1000000000000003E-3</v>
      </c>
      <c r="J568" s="195">
        <f>I568*$P$9/1000</f>
        <v>1.1229859E-2</v>
      </c>
      <c r="K568" s="80" t="s">
        <v>146</v>
      </c>
      <c r="L568" s="80" t="s">
        <v>32</v>
      </c>
      <c r="M568" s="9">
        <v>1.1000000000000001</v>
      </c>
      <c r="N568" s="80">
        <v>3.1110000000000002</v>
      </c>
      <c r="O568" s="92">
        <f t="shared" si="265"/>
        <v>3.4221000000000004</v>
      </c>
      <c r="P568" s="195">
        <f>E568*F568</f>
        <v>180.51476039776</v>
      </c>
      <c r="Q568" s="195">
        <f>SUM(O568:O571)</f>
        <v>3.4221000000000004</v>
      </c>
      <c r="R568" s="195">
        <f>Q568*1.02*1.05*$R$14</f>
        <v>3.8747110525200004</v>
      </c>
      <c r="S568" s="219"/>
      <c r="T568" s="196"/>
    </row>
    <row r="569" spans="1:20" s="20" customFormat="1" ht="12.75" customHeight="1">
      <c r="A569" s="153"/>
      <c r="B569" s="154"/>
      <c r="C569" s="154"/>
      <c r="D569" s="152"/>
      <c r="E569" s="219"/>
      <c r="F569" s="201"/>
      <c r="G569" s="238"/>
      <c r="H569" s="195"/>
      <c r="I569" s="226"/>
      <c r="J569" s="195"/>
      <c r="K569" s="15"/>
      <c r="L569" s="15"/>
      <c r="M569" s="15"/>
      <c r="N569" s="80"/>
      <c r="O569" s="92">
        <f t="shared" si="265"/>
        <v>0</v>
      </c>
      <c r="P569" s="195"/>
      <c r="Q569" s="195"/>
      <c r="R569" s="195"/>
      <c r="S569" s="219"/>
      <c r="T569" s="196"/>
    </row>
    <row r="570" spans="1:20" s="20" customFormat="1" ht="12.75" customHeight="1">
      <c r="A570" s="153"/>
      <c r="B570" s="154"/>
      <c r="C570" s="154"/>
      <c r="D570" s="152"/>
      <c r="E570" s="219"/>
      <c r="F570" s="201"/>
      <c r="G570" s="238"/>
      <c r="H570" s="195"/>
      <c r="I570" s="226"/>
      <c r="J570" s="195"/>
      <c r="K570" s="15"/>
      <c r="L570" s="15"/>
      <c r="M570" s="15"/>
      <c r="N570" s="80"/>
      <c r="O570" s="92">
        <f t="shared" si="265"/>
        <v>0</v>
      </c>
      <c r="P570" s="195"/>
      <c r="Q570" s="195"/>
      <c r="R570" s="195"/>
      <c r="S570" s="219"/>
      <c r="T570" s="196"/>
    </row>
    <row r="571" spans="1:20" s="20" customFormat="1" ht="12.75" customHeight="1">
      <c r="A571" s="153"/>
      <c r="B571" s="154"/>
      <c r="C571" s="154"/>
      <c r="D571" s="152"/>
      <c r="E571" s="219"/>
      <c r="F571" s="201"/>
      <c r="G571" s="238"/>
      <c r="H571" s="195"/>
      <c r="I571" s="226"/>
      <c r="J571" s="195"/>
      <c r="K571" s="9"/>
      <c r="L571" s="9"/>
      <c r="M571" s="9"/>
      <c r="N571" s="80"/>
      <c r="O571" s="92">
        <f t="shared" si="265"/>
        <v>0</v>
      </c>
      <c r="P571" s="195"/>
      <c r="Q571" s="195"/>
      <c r="R571" s="195"/>
      <c r="S571" s="219"/>
      <c r="T571" s="196"/>
    </row>
    <row r="572" spans="1:20" s="20" customFormat="1" ht="12.75" customHeight="1">
      <c r="A572" s="153">
        <v>24</v>
      </c>
      <c r="B572" s="227" t="s">
        <v>147</v>
      </c>
      <c r="C572" s="227" t="s">
        <v>430</v>
      </c>
      <c r="D572" s="152" t="s">
        <v>347</v>
      </c>
      <c r="E572" s="219">
        <v>442</v>
      </c>
      <c r="F572" s="201">
        <f>H572+J572+R572</f>
        <v>4.1793962868320005</v>
      </c>
      <c r="G572" s="226">
        <v>0.18099999999999999</v>
      </c>
      <c r="H572" s="195">
        <f>G572*$P$8/1000</f>
        <v>0.34162663999999998</v>
      </c>
      <c r="I572" s="152">
        <v>0.153</v>
      </c>
      <c r="J572" s="195">
        <f>I572*$P$9/1000</f>
        <v>0.41906546999999994</v>
      </c>
      <c r="K572" s="80" t="s">
        <v>146</v>
      </c>
      <c r="L572" s="80" t="s">
        <v>32</v>
      </c>
      <c r="M572" s="9">
        <v>1.2</v>
      </c>
      <c r="N572" s="80">
        <v>2.3940000000000001</v>
      </c>
      <c r="O572" s="92">
        <f t="shared" si="265"/>
        <v>2.8728000000000002</v>
      </c>
      <c r="P572" s="195">
        <f>E572*F572</f>
        <v>1847.2931587797443</v>
      </c>
      <c r="Q572" s="195">
        <f>SUM(O572:O575)</f>
        <v>3.0193600000000003</v>
      </c>
      <c r="R572" s="195">
        <f>Q572*1.02*1.05*$R$14</f>
        <v>3.4187041768320006</v>
      </c>
      <c r="S572" s="219"/>
      <c r="T572" s="196"/>
    </row>
    <row r="573" spans="1:20" s="20" customFormat="1" ht="12.75" customHeight="1">
      <c r="A573" s="153"/>
      <c r="B573" s="227"/>
      <c r="C573" s="227"/>
      <c r="D573" s="152"/>
      <c r="E573" s="219"/>
      <c r="F573" s="201"/>
      <c r="G573" s="226"/>
      <c r="H573" s="195"/>
      <c r="I573" s="152"/>
      <c r="J573" s="195"/>
      <c r="K573" s="9" t="s">
        <v>107</v>
      </c>
      <c r="L573" s="9" t="s">
        <v>38</v>
      </c>
      <c r="M573" s="8">
        <v>0.02</v>
      </c>
      <c r="N573" s="89">
        <v>1.028</v>
      </c>
      <c r="O573" s="92">
        <f t="shared" si="265"/>
        <v>2.0560000000000002E-2</v>
      </c>
      <c r="P573" s="195"/>
      <c r="Q573" s="195"/>
      <c r="R573" s="195"/>
      <c r="S573" s="219"/>
      <c r="T573" s="196"/>
    </row>
    <row r="574" spans="1:20" s="20" customFormat="1" ht="12.75" customHeight="1">
      <c r="A574" s="153"/>
      <c r="B574" s="227"/>
      <c r="C574" s="227"/>
      <c r="D574" s="152"/>
      <c r="E574" s="219"/>
      <c r="F574" s="201"/>
      <c r="G574" s="226"/>
      <c r="H574" s="195"/>
      <c r="I574" s="152"/>
      <c r="J574" s="195"/>
      <c r="K574" s="9" t="s">
        <v>106</v>
      </c>
      <c r="L574" s="9" t="s">
        <v>38</v>
      </c>
      <c r="M574" s="8">
        <v>0.05</v>
      </c>
      <c r="N574" s="80">
        <v>0.4</v>
      </c>
      <c r="O574" s="92">
        <f t="shared" si="265"/>
        <v>2.0000000000000004E-2</v>
      </c>
      <c r="P574" s="195"/>
      <c r="Q574" s="195"/>
      <c r="R574" s="195"/>
      <c r="S574" s="219"/>
      <c r="T574" s="196"/>
    </row>
    <row r="575" spans="1:20" s="20" customFormat="1" ht="12.75" customHeight="1">
      <c r="A575" s="153"/>
      <c r="B575" s="227"/>
      <c r="C575" s="227"/>
      <c r="D575" s="152"/>
      <c r="E575" s="219"/>
      <c r="F575" s="201"/>
      <c r="G575" s="226"/>
      <c r="H575" s="195"/>
      <c r="I575" s="152"/>
      <c r="J575" s="195"/>
      <c r="K575" s="9" t="s">
        <v>149</v>
      </c>
      <c r="L575" s="9" t="s">
        <v>38</v>
      </c>
      <c r="M575" s="9">
        <v>0.106</v>
      </c>
      <c r="N575" s="80">
        <v>1</v>
      </c>
      <c r="O575" s="92">
        <f t="shared" si="265"/>
        <v>0.106</v>
      </c>
      <c r="P575" s="195"/>
      <c r="Q575" s="195"/>
      <c r="R575" s="195"/>
      <c r="S575" s="219"/>
      <c r="T575" s="196"/>
    </row>
    <row r="576" spans="1:20" s="1" customFormat="1" ht="12.75" customHeight="1">
      <c r="A576" s="177"/>
      <c r="B576" s="180"/>
      <c r="C576" s="183" t="s">
        <v>309</v>
      </c>
      <c r="D576" s="197"/>
      <c r="E576" s="169"/>
      <c r="F576" s="189">
        <f>H576+J576+R576</f>
        <v>3.2200669999999998</v>
      </c>
      <c r="G576" s="192">
        <v>0.4</v>
      </c>
      <c r="H576" s="172">
        <f>G576*$P$8/1000</f>
        <v>0.75497600000000009</v>
      </c>
      <c r="I576" s="169">
        <v>0.9</v>
      </c>
      <c r="J576" s="172">
        <f>I576*$P$9/1000</f>
        <v>2.4650909999999997</v>
      </c>
      <c r="K576" s="52"/>
      <c r="L576" s="52"/>
      <c r="M576" s="52"/>
      <c r="N576" s="53"/>
      <c r="O576" s="54">
        <f t="shared" si="265"/>
        <v>0</v>
      </c>
      <c r="P576" s="172">
        <f>E576*F576</f>
        <v>0</v>
      </c>
      <c r="Q576" s="172">
        <f>SUM(O576:O579)</f>
        <v>0</v>
      </c>
      <c r="R576" s="172">
        <f>Q576*1.02*1.05*$R$14</f>
        <v>0</v>
      </c>
      <c r="S576" s="175"/>
      <c r="T576" s="176">
        <f>SUM(T480:T575)</f>
        <v>0</v>
      </c>
    </row>
    <row r="577" spans="1:20" s="1" customFormat="1" ht="12.75" customHeight="1">
      <c r="A577" s="178"/>
      <c r="B577" s="181"/>
      <c r="C577" s="184"/>
      <c r="D577" s="198"/>
      <c r="E577" s="170"/>
      <c r="F577" s="190"/>
      <c r="G577" s="193"/>
      <c r="H577" s="173"/>
      <c r="I577" s="170"/>
      <c r="J577" s="173"/>
      <c r="K577" s="52"/>
      <c r="L577" s="52"/>
      <c r="M577" s="52"/>
      <c r="N577" s="53"/>
      <c r="O577" s="54">
        <f t="shared" si="265"/>
        <v>0</v>
      </c>
      <c r="P577" s="173"/>
      <c r="Q577" s="173"/>
      <c r="R577" s="173"/>
      <c r="S577" s="175"/>
      <c r="T577" s="176"/>
    </row>
    <row r="578" spans="1:20" s="1" customFormat="1" ht="12.75" customHeight="1">
      <c r="A578" s="178"/>
      <c r="B578" s="181"/>
      <c r="C578" s="184"/>
      <c r="D578" s="198"/>
      <c r="E578" s="170"/>
      <c r="F578" s="190"/>
      <c r="G578" s="193"/>
      <c r="H578" s="173"/>
      <c r="I578" s="170"/>
      <c r="J578" s="173"/>
      <c r="K578" s="52"/>
      <c r="L578" s="52"/>
      <c r="M578" s="52"/>
      <c r="N578" s="53"/>
      <c r="O578" s="54">
        <f t="shared" si="265"/>
        <v>0</v>
      </c>
      <c r="P578" s="173"/>
      <c r="Q578" s="173"/>
      <c r="R578" s="173"/>
      <c r="S578" s="175"/>
      <c r="T578" s="176"/>
    </row>
    <row r="579" spans="1:20" s="1" customFormat="1" ht="12.75" customHeight="1">
      <c r="A579" s="179"/>
      <c r="B579" s="182"/>
      <c r="C579" s="185"/>
      <c r="D579" s="199"/>
      <c r="E579" s="171"/>
      <c r="F579" s="191"/>
      <c r="G579" s="194"/>
      <c r="H579" s="174"/>
      <c r="I579" s="171"/>
      <c r="J579" s="174"/>
      <c r="K579" s="52"/>
      <c r="L579" s="52"/>
      <c r="M579" s="52"/>
      <c r="N579" s="53"/>
      <c r="O579" s="54">
        <f t="shared" si="265"/>
        <v>0</v>
      </c>
      <c r="P579" s="174"/>
      <c r="Q579" s="174"/>
      <c r="R579" s="174"/>
      <c r="S579" s="175"/>
      <c r="T579" s="176"/>
    </row>
    <row r="580" spans="1:20" s="1" customFormat="1" ht="12.75" customHeight="1">
      <c r="A580" s="177"/>
      <c r="B580" s="180"/>
      <c r="C580" s="183" t="s">
        <v>310</v>
      </c>
      <c r="D580" s="186" t="s">
        <v>528</v>
      </c>
      <c r="E580" s="176">
        <v>26.48</v>
      </c>
      <c r="F580" s="189">
        <f>H580+J580+R580</f>
        <v>7.8464969999999994</v>
      </c>
      <c r="G580" s="192">
        <v>1.4</v>
      </c>
      <c r="H580" s="172">
        <f>G580*$P$8/1000</f>
        <v>2.6424159999999999</v>
      </c>
      <c r="I580" s="169">
        <v>1.9</v>
      </c>
      <c r="J580" s="172">
        <f>I580*$P$9/1000</f>
        <v>5.2040809999999995</v>
      </c>
      <c r="K580" s="52"/>
      <c r="L580" s="52"/>
      <c r="M580" s="52"/>
      <c r="N580" s="53"/>
      <c r="O580" s="54">
        <f t="shared" si="265"/>
        <v>0</v>
      </c>
      <c r="P580" s="172">
        <f>E580*F580</f>
        <v>207.77524055999999</v>
      </c>
      <c r="Q580" s="172">
        <f>SUM(O580:O583)</f>
        <v>0</v>
      </c>
      <c r="R580" s="172">
        <f>Q580*1.02*1.05*$R$14</f>
        <v>0</v>
      </c>
      <c r="S580" s="175"/>
      <c r="T580" s="159"/>
    </row>
    <row r="581" spans="1:20" s="1" customFormat="1" ht="12.75" customHeight="1">
      <c r="A581" s="178"/>
      <c r="B581" s="181"/>
      <c r="C581" s="184"/>
      <c r="D581" s="187"/>
      <c r="E581" s="176"/>
      <c r="F581" s="190"/>
      <c r="G581" s="193"/>
      <c r="H581" s="173"/>
      <c r="I581" s="170"/>
      <c r="J581" s="173"/>
      <c r="K581" s="52"/>
      <c r="L581" s="52"/>
      <c r="M581" s="52"/>
      <c r="N581" s="53"/>
      <c r="O581" s="54">
        <f t="shared" si="265"/>
        <v>0</v>
      </c>
      <c r="P581" s="173"/>
      <c r="Q581" s="173"/>
      <c r="R581" s="173"/>
      <c r="S581" s="175"/>
      <c r="T581" s="159"/>
    </row>
    <row r="582" spans="1:20" s="1" customFormat="1" ht="12.75" customHeight="1">
      <c r="A582" s="178"/>
      <c r="B582" s="181"/>
      <c r="C582" s="184"/>
      <c r="D582" s="187"/>
      <c r="E582" s="176"/>
      <c r="F582" s="190"/>
      <c r="G582" s="193"/>
      <c r="H582" s="173"/>
      <c r="I582" s="170"/>
      <c r="J582" s="173"/>
      <c r="K582" s="52"/>
      <c r="L582" s="52"/>
      <c r="M582" s="52"/>
      <c r="N582" s="53"/>
      <c r="O582" s="54">
        <f t="shared" si="265"/>
        <v>0</v>
      </c>
      <c r="P582" s="173"/>
      <c r="Q582" s="173"/>
      <c r="R582" s="173"/>
      <c r="S582" s="175"/>
      <c r="T582" s="159"/>
    </row>
    <row r="583" spans="1:20" s="1" customFormat="1" ht="12.75" customHeight="1">
      <c r="A583" s="179"/>
      <c r="B583" s="182"/>
      <c r="C583" s="185"/>
      <c r="D583" s="188"/>
      <c r="E583" s="176"/>
      <c r="F583" s="191"/>
      <c r="G583" s="194"/>
      <c r="H583" s="174"/>
      <c r="I583" s="171"/>
      <c r="J583" s="174"/>
      <c r="K583" s="52"/>
      <c r="L583" s="52"/>
      <c r="M583" s="52"/>
      <c r="N583" s="53"/>
      <c r="O583" s="54">
        <f t="shared" si="265"/>
        <v>0</v>
      </c>
      <c r="P583" s="174"/>
      <c r="Q583" s="174"/>
      <c r="R583" s="174"/>
      <c r="S583" s="175"/>
      <c r="T583" s="159"/>
    </row>
    <row r="584" spans="1:20" s="26" customFormat="1">
      <c r="A584" s="153"/>
      <c r="B584" s="154"/>
      <c r="C584" s="290" t="s">
        <v>431</v>
      </c>
      <c r="D584" s="152"/>
      <c r="E584" s="291"/>
      <c r="F584" s="201">
        <f>H584+J584+R584</f>
        <v>0</v>
      </c>
      <c r="G584" s="152"/>
      <c r="H584" s="195">
        <f>G584*$P$8/1000</f>
        <v>0</v>
      </c>
      <c r="I584" s="152"/>
      <c r="J584" s="195">
        <f>I584*$P$9/1000</f>
        <v>0</v>
      </c>
      <c r="K584" s="9"/>
      <c r="L584" s="80"/>
      <c r="M584" s="9"/>
      <c r="N584" s="80"/>
      <c r="O584" s="92">
        <f t="shared" si="265"/>
        <v>0</v>
      </c>
      <c r="P584" s="195">
        <f>E584*F584</f>
        <v>0</v>
      </c>
      <c r="Q584" s="195">
        <f>SUM(O584:O587)</f>
        <v>0</v>
      </c>
      <c r="R584" s="195">
        <f>Q584*1.02*1.05*$R$14</f>
        <v>0</v>
      </c>
      <c r="S584" s="196"/>
      <c r="T584" s="196"/>
    </row>
    <row r="585" spans="1:20" s="26" customFormat="1">
      <c r="A585" s="153"/>
      <c r="B585" s="154"/>
      <c r="C585" s="290"/>
      <c r="D585" s="152"/>
      <c r="E585" s="291"/>
      <c r="F585" s="201"/>
      <c r="G585" s="152"/>
      <c r="H585" s="195"/>
      <c r="I585" s="152"/>
      <c r="J585" s="195"/>
      <c r="K585" s="9"/>
      <c r="L585" s="9"/>
      <c r="M585" s="9"/>
      <c r="N585" s="80"/>
      <c r="O585" s="92">
        <f t="shared" si="265"/>
        <v>0</v>
      </c>
      <c r="P585" s="195"/>
      <c r="Q585" s="195"/>
      <c r="R585" s="195"/>
      <c r="S585" s="196"/>
      <c r="T585" s="196"/>
    </row>
    <row r="586" spans="1:20" s="26" customFormat="1">
      <c r="A586" s="153"/>
      <c r="B586" s="154"/>
      <c r="C586" s="290"/>
      <c r="D586" s="152"/>
      <c r="E586" s="291"/>
      <c r="F586" s="201"/>
      <c r="G586" s="152"/>
      <c r="H586" s="195"/>
      <c r="I586" s="152"/>
      <c r="J586" s="195"/>
      <c r="K586" s="9"/>
      <c r="L586" s="9"/>
      <c r="M586" s="8"/>
      <c r="N586" s="80"/>
      <c r="O586" s="92">
        <f t="shared" si="265"/>
        <v>0</v>
      </c>
      <c r="P586" s="195"/>
      <c r="Q586" s="195"/>
      <c r="R586" s="195"/>
      <c r="S586" s="196"/>
      <c r="T586" s="196"/>
    </row>
    <row r="587" spans="1:20" s="26" customFormat="1">
      <c r="A587" s="153"/>
      <c r="B587" s="154"/>
      <c r="C587" s="290"/>
      <c r="D587" s="152"/>
      <c r="E587" s="291"/>
      <c r="F587" s="201"/>
      <c r="G587" s="152"/>
      <c r="H587" s="195"/>
      <c r="I587" s="152"/>
      <c r="J587" s="195"/>
      <c r="K587" s="9"/>
      <c r="L587" s="9"/>
      <c r="M587" s="9"/>
      <c r="N587" s="80"/>
      <c r="O587" s="92">
        <f t="shared" si="265"/>
        <v>0</v>
      </c>
      <c r="P587" s="195"/>
      <c r="Q587" s="195"/>
      <c r="R587" s="195"/>
      <c r="S587" s="196"/>
      <c r="T587" s="196"/>
    </row>
    <row r="588" spans="1:20" s="20" customFormat="1" ht="12.75" customHeight="1">
      <c r="A588" s="263">
        <v>1</v>
      </c>
      <c r="B588" s="154" t="s">
        <v>210</v>
      </c>
      <c r="C588" s="299" t="s">
        <v>432</v>
      </c>
      <c r="D588" s="302" t="s">
        <v>350</v>
      </c>
      <c r="E588" s="294">
        <v>30</v>
      </c>
      <c r="F588" s="216">
        <f>H588+J588+R588</f>
        <v>2.0198586655839996</v>
      </c>
      <c r="G588" s="152">
        <v>0.72</v>
      </c>
      <c r="H588" s="289">
        <f>G588*$P$8/1000</f>
        <v>1.3589567999999999</v>
      </c>
      <c r="I588" s="152">
        <v>0.02</v>
      </c>
      <c r="J588" s="195">
        <f>I588*$P$9/1000</f>
        <v>5.4779799999999997E-2</v>
      </c>
      <c r="K588" s="9" t="s">
        <v>181</v>
      </c>
      <c r="L588" s="9" t="s">
        <v>178</v>
      </c>
      <c r="M588" s="9">
        <v>0.94</v>
      </c>
      <c r="N588" s="80">
        <v>0.378</v>
      </c>
      <c r="O588" s="92">
        <f t="shared" si="265"/>
        <v>0.35531999999999997</v>
      </c>
      <c r="P588" s="195">
        <f t="shared" ref="P588" si="274">E588*F588</f>
        <v>60.595759967519989</v>
      </c>
      <c r="Q588" s="195">
        <f t="shared" ref="Q588" si="275">SUM(O588:O591)</f>
        <v>0.53532000000000002</v>
      </c>
      <c r="R588" s="195">
        <f>Q588*1.02*1.05*$R$14</f>
        <v>0.60612206558400006</v>
      </c>
      <c r="S588" s="196"/>
      <c r="T588" s="196"/>
    </row>
    <row r="589" spans="1:20" s="20" customFormat="1">
      <c r="A589" s="263"/>
      <c r="B589" s="154"/>
      <c r="C589" s="300"/>
      <c r="D589" s="303"/>
      <c r="E589" s="294"/>
      <c r="F589" s="217"/>
      <c r="G589" s="152"/>
      <c r="H589" s="289"/>
      <c r="I589" s="152"/>
      <c r="J589" s="195"/>
      <c r="K589" s="9" t="s">
        <v>182</v>
      </c>
      <c r="L589" s="9" t="s">
        <v>178</v>
      </c>
      <c r="M589" s="9">
        <v>1</v>
      </c>
      <c r="N589" s="80">
        <v>0.18</v>
      </c>
      <c r="O589" s="92">
        <f t="shared" si="265"/>
        <v>0.18</v>
      </c>
      <c r="P589" s="195"/>
      <c r="Q589" s="195"/>
      <c r="R589" s="195"/>
      <c r="S589" s="196"/>
      <c r="T589" s="196"/>
    </row>
    <row r="590" spans="1:20" s="20" customFormat="1">
      <c r="A590" s="263"/>
      <c r="B590" s="154"/>
      <c r="C590" s="300"/>
      <c r="D590" s="303"/>
      <c r="E590" s="294"/>
      <c r="F590" s="217"/>
      <c r="G590" s="152"/>
      <c r="H590" s="289"/>
      <c r="I590" s="152"/>
      <c r="J590" s="195"/>
      <c r="K590" s="9"/>
      <c r="L590" s="9"/>
      <c r="M590" s="8"/>
      <c r="N590" s="80"/>
      <c r="O590" s="92">
        <f t="shared" si="265"/>
        <v>0</v>
      </c>
      <c r="P590" s="195"/>
      <c r="Q590" s="195"/>
      <c r="R590" s="195"/>
      <c r="S590" s="196"/>
      <c r="T590" s="196"/>
    </row>
    <row r="591" spans="1:20" s="20" customFormat="1">
      <c r="A591" s="263"/>
      <c r="B591" s="154"/>
      <c r="C591" s="301"/>
      <c r="D591" s="304"/>
      <c r="E591" s="294"/>
      <c r="F591" s="218"/>
      <c r="G591" s="152"/>
      <c r="H591" s="289"/>
      <c r="I591" s="152"/>
      <c r="J591" s="195"/>
      <c r="K591" s="9"/>
      <c r="L591" s="9"/>
      <c r="M591" s="8"/>
      <c r="N591" s="80"/>
      <c r="O591" s="92">
        <f t="shared" si="265"/>
        <v>0</v>
      </c>
      <c r="P591" s="195"/>
      <c r="Q591" s="195"/>
      <c r="R591" s="195"/>
      <c r="S591" s="196"/>
      <c r="T591" s="196"/>
    </row>
    <row r="592" spans="1:20" s="20" customFormat="1" ht="12.75" customHeight="1">
      <c r="A592" s="263">
        <v>2</v>
      </c>
      <c r="B592" s="154" t="s">
        <v>169</v>
      </c>
      <c r="C592" s="122" t="s">
        <v>433</v>
      </c>
      <c r="D592" s="223" t="s">
        <v>350</v>
      </c>
      <c r="E592" s="294">
        <v>24</v>
      </c>
      <c r="F592" s="216">
        <f t="shared" ref="F592" si="276">H592+J592+R592</f>
        <v>2.144877141596</v>
      </c>
      <c r="G592" s="152">
        <v>0.88</v>
      </c>
      <c r="H592" s="289">
        <f t="shared" ref="H592" si="277">G592*$P$8/1000</f>
        <v>1.6609472000000001</v>
      </c>
      <c r="I592" s="152">
        <v>0.03</v>
      </c>
      <c r="J592" s="195">
        <f t="shared" ref="J592" si="278">I592*$P$9/1000</f>
        <v>8.2169699999999998E-2</v>
      </c>
      <c r="K592" s="36" t="s">
        <v>181</v>
      </c>
      <c r="L592" s="36" t="s">
        <v>178</v>
      </c>
      <c r="M592" s="36">
        <v>0.93</v>
      </c>
      <c r="N592" s="85">
        <v>0.23100000000000001</v>
      </c>
      <c r="O592" s="92">
        <f t="shared" si="265"/>
        <v>0.21483000000000002</v>
      </c>
      <c r="P592" s="195">
        <f t="shared" ref="P592" si="279">E592*F592</f>
        <v>51.477051398303999</v>
      </c>
      <c r="Q592" s="195">
        <f t="shared" ref="Q592" si="280">SUM(O592:O595)</f>
        <v>0.35483000000000003</v>
      </c>
      <c r="R592" s="195">
        <f t="shared" ref="R592" si="281">Q592*1.02*1.05*$R$14</f>
        <v>0.40176024159599999</v>
      </c>
      <c r="S592" s="196"/>
      <c r="T592" s="196"/>
    </row>
    <row r="593" spans="1:20" s="20" customFormat="1">
      <c r="A593" s="263"/>
      <c r="B593" s="154"/>
      <c r="C593" s="122"/>
      <c r="D593" s="223"/>
      <c r="E593" s="294"/>
      <c r="F593" s="217"/>
      <c r="G593" s="152"/>
      <c r="H593" s="289"/>
      <c r="I593" s="152"/>
      <c r="J593" s="195"/>
      <c r="K593" s="9" t="s">
        <v>182</v>
      </c>
      <c r="L593" s="9" t="s">
        <v>178</v>
      </c>
      <c r="M593" s="9">
        <v>1</v>
      </c>
      <c r="N593" s="80">
        <v>0.14000000000000001</v>
      </c>
      <c r="O593" s="92">
        <f t="shared" si="265"/>
        <v>0.14000000000000001</v>
      </c>
      <c r="P593" s="195"/>
      <c r="Q593" s="195"/>
      <c r="R593" s="195"/>
      <c r="S593" s="196"/>
      <c r="T593" s="196"/>
    </row>
    <row r="594" spans="1:20" s="20" customFormat="1">
      <c r="A594" s="263"/>
      <c r="B594" s="154"/>
      <c r="C594" s="122"/>
      <c r="D594" s="223"/>
      <c r="E594" s="294"/>
      <c r="F594" s="217"/>
      <c r="G594" s="152"/>
      <c r="H594" s="289"/>
      <c r="I594" s="152"/>
      <c r="J594" s="195"/>
      <c r="K594" s="9"/>
      <c r="L594" s="9"/>
      <c r="M594" s="8"/>
      <c r="N594" s="80"/>
      <c r="O594" s="92">
        <f t="shared" si="265"/>
        <v>0</v>
      </c>
      <c r="P594" s="195"/>
      <c r="Q594" s="195"/>
      <c r="R594" s="195"/>
      <c r="S594" s="196"/>
      <c r="T594" s="196"/>
    </row>
    <row r="595" spans="1:20" s="20" customFormat="1">
      <c r="A595" s="263"/>
      <c r="B595" s="154"/>
      <c r="C595" s="122"/>
      <c r="D595" s="223"/>
      <c r="E595" s="294"/>
      <c r="F595" s="218"/>
      <c r="G595" s="152"/>
      <c r="H595" s="289"/>
      <c r="I595" s="152"/>
      <c r="J595" s="195"/>
      <c r="K595" s="9"/>
      <c r="L595" s="9"/>
      <c r="M595" s="8"/>
      <c r="N595" s="80"/>
      <c r="O595" s="92">
        <f t="shared" si="265"/>
        <v>0</v>
      </c>
      <c r="P595" s="195"/>
      <c r="Q595" s="195"/>
      <c r="R595" s="195"/>
      <c r="S595" s="196"/>
      <c r="T595" s="196"/>
    </row>
    <row r="596" spans="1:20" s="20" customFormat="1" ht="12.75" customHeight="1">
      <c r="A596" s="263">
        <v>3</v>
      </c>
      <c r="B596" s="154" t="s">
        <v>170</v>
      </c>
      <c r="C596" s="122" t="s">
        <v>434</v>
      </c>
      <c r="D596" s="293" t="s">
        <v>350</v>
      </c>
      <c r="E596" s="294">
        <v>20</v>
      </c>
      <c r="F596" s="216">
        <f t="shared" ref="F596" si="282">H596+J596+R596</f>
        <v>2.5156501516400005</v>
      </c>
      <c r="G596" s="152">
        <v>1.1100000000000001</v>
      </c>
      <c r="H596" s="289">
        <f t="shared" ref="H596" si="283">G596*$P$8/1000</f>
        <v>2.0950584000000005</v>
      </c>
      <c r="I596" s="152">
        <v>0.04</v>
      </c>
      <c r="J596" s="195">
        <f t="shared" ref="J596" si="284">I596*$P$9/1000</f>
        <v>0.10955959999999999</v>
      </c>
      <c r="K596" s="9" t="s">
        <v>181</v>
      </c>
      <c r="L596" s="9" t="s">
        <v>178</v>
      </c>
      <c r="M596" s="9">
        <v>0.9</v>
      </c>
      <c r="N596" s="80">
        <v>0.183</v>
      </c>
      <c r="O596" s="92">
        <f t="shared" si="265"/>
        <v>0.16470000000000001</v>
      </c>
      <c r="P596" s="195">
        <f t="shared" ref="P596" si="285">E596*F596</f>
        <v>50.313003032800012</v>
      </c>
      <c r="Q596" s="195">
        <f t="shared" ref="Q596" si="286">SUM(O596:O599)</f>
        <v>0.2747</v>
      </c>
      <c r="R596" s="195">
        <f t="shared" ref="R596" si="287">Q596*1.02*1.05*$R$14</f>
        <v>0.31103215163999998</v>
      </c>
      <c r="S596" s="196"/>
      <c r="T596" s="196"/>
    </row>
    <row r="597" spans="1:20" s="20" customFormat="1">
      <c r="A597" s="263"/>
      <c r="B597" s="154"/>
      <c r="C597" s="122"/>
      <c r="D597" s="293"/>
      <c r="E597" s="294"/>
      <c r="F597" s="217"/>
      <c r="G597" s="152"/>
      <c r="H597" s="289"/>
      <c r="I597" s="152"/>
      <c r="J597" s="195"/>
      <c r="K597" s="9" t="s">
        <v>182</v>
      </c>
      <c r="L597" s="9" t="s">
        <v>178</v>
      </c>
      <c r="M597" s="9">
        <v>1</v>
      </c>
      <c r="N597" s="80">
        <v>0.11</v>
      </c>
      <c r="O597" s="92">
        <f t="shared" si="265"/>
        <v>0.11</v>
      </c>
      <c r="P597" s="195"/>
      <c r="Q597" s="195"/>
      <c r="R597" s="195"/>
      <c r="S597" s="196"/>
      <c r="T597" s="196"/>
    </row>
    <row r="598" spans="1:20" s="20" customFormat="1">
      <c r="A598" s="263"/>
      <c r="B598" s="154"/>
      <c r="C598" s="122"/>
      <c r="D598" s="293"/>
      <c r="E598" s="294"/>
      <c r="F598" s="217"/>
      <c r="G598" s="152"/>
      <c r="H598" s="289"/>
      <c r="I598" s="152"/>
      <c r="J598" s="195"/>
      <c r="K598" s="9"/>
      <c r="L598" s="9"/>
      <c r="M598" s="9"/>
      <c r="N598" s="80"/>
      <c r="O598" s="92">
        <f t="shared" si="265"/>
        <v>0</v>
      </c>
      <c r="P598" s="195"/>
      <c r="Q598" s="195"/>
      <c r="R598" s="195"/>
      <c r="S598" s="196"/>
      <c r="T598" s="196"/>
    </row>
    <row r="599" spans="1:20" s="20" customFormat="1">
      <c r="A599" s="263"/>
      <c r="B599" s="154"/>
      <c r="C599" s="122"/>
      <c r="D599" s="293"/>
      <c r="E599" s="294"/>
      <c r="F599" s="218"/>
      <c r="G599" s="152"/>
      <c r="H599" s="289"/>
      <c r="I599" s="152"/>
      <c r="J599" s="195"/>
      <c r="K599" s="9"/>
      <c r="L599" s="9"/>
      <c r="M599" s="9"/>
      <c r="N599" s="80"/>
      <c r="O599" s="92">
        <f t="shared" si="265"/>
        <v>0</v>
      </c>
      <c r="P599" s="195"/>
      <c r="Q599" s="195"/>
      <c r="R599" s="195"/>
      <c r="S599" s="196"/>
      <c r="T599" s="196"/>
    </row>
    <row r="600" spans="1:20" s="20" customFormat="1">
      <c r="A600" s="263">
        <v>4</v>
      </c>
      <c r="B600" s="154" t="s">
        <v>171</v>
      </c>
      <c r="C600" s="122" t="s">
        <v>435</v>
      </c>
      <c r="D600" s="293" t="s">
        <v>372</v>
      </c>
      <c r="E600" s="294">
        <v>8</v>
      </c>
      <c r="F600" s="216">
        <f t="shared" ref="F600" si="288">H600+J600+R600</f>
        <v>4.5290447999999997E-2</v>
      </c>
      <c r="G600" s="152"/>
      <c r="H600" s="289">
        <f t="shared" ref="H600" si="289">G600*$P$8/1000</f>
        <v>0</v>
      </c>
      <c r="I600" s="152"/>
      <c r="J600" s="195">
        <f t="shared" ref="J600" si="290">I600*$P$9/1000</f>
        <v>0</v>
      </c>
      <c r="K600" s="9" t="s">
        <v>183</v>
      </c>
      <c r="L600" s="9" t="s">
        <v>172</v>
      </c>
      <c r="M600" s="9">
        <v>1</v>
      </c>
      <c r="N600" s="80">
        <v>0.04</v>
      </c>
      <c r="O600" s="92">
        <f t="shared" si="265"/>
        <v>0.04</v>
      </c>
      <c r="P600" s="195">
        <f t="shared" ref="P600" si="291">E600*F600</f>
        <v>0.36232358399999998</v>
      </c>
      <c r="Q600" s="195">
        <f t="shared" ref="Q600" si="292">SUM(O600:O603)</f>
        <v>0.04</v>
      </c>
      <c r="R600" s="195">
        <f t="shared" ref="R600" si="293">Q600*1.02*1.05*$R$14</f>
        <v>4.5290447999999997E-2</v>
      </c>
      <c r="S600" s="196"/>
      <c r="T600" s="196"/>
    </row>
    <row r="601" spans="1:20" s="20" customFormat="1">
      <c r="A601" s="263"/>
      <c r="B601" s="154"/>
      <c r="C601" s="122"/>
      <c r="D601" s="293"/>
      <c r="E601" s="294"/>
      <c r="F601" s="217"/>
      <c r="G601" s="152"/>
      <c r="H601" s="289"/>
      <c r="I601" s="152"/>
      <c r="J601" s="195"/>
      <c r="K601" s="9"/>
      <c r="L601" s="9"/>
      <c r="M601" s="9"/>
      <c r="N601" s="80"/>
      <c r="O601" s="92">
        <f t="shared" si="265"/>
        <v>0</v>
      </c>
      <c r="P601" s="195"/>
      <c r="Q601" s="195"/>
      <c r="R601" s="195"/>
      <c r="S601" s="196"/>
      <c r="T601" s="196"/>
    </row>
    <row r="602" spans="1:20" s="20" customFormat="1">
      <c r="A602" s="263"/>
      <c r="B602" s="154"/>
      <c r="C602" s="122"/>
      <c r="D602" s="293"/>
      <c r="E602" s="294"/>
      <c r="F602" s="217"/>
      <c r="G602" s="152"/>
      <c r="H602" s="289"/>
      <c r="I602" s="152"/>
      <c r="J602" s="195"/>
      <c r="K602" s="9"/>
      <c r="L602" s="9"/>
      <c r="M602" s="9"/>
      <c r="N602" s="80"/>
      <c r="O602" s="92">
        <f t="shared" si="265"/>
        <v>0</v>
      </c>
      <c r="P602" s="195"/>
      <c r="Q602" s="195"/>
      <c r="R602" s="195"/>
      <c r="S602" s="196"/>
      <c r="T602" s="196"/>
    </row>
    <row r="603" spans="1:20" s="20" customFormat="1">
      <c r="A603" s="263"/>
      <c r="B603" s="154"/>
      <c r="C603" s="122"/>
      <c r="D603" s="293"/>
      <c r="E603" s="294"/>
      <c r="F603" s="218"/>
      <c r="G603" s="152"/>
      <c r="H603" s="289"/>
      <c r="I603" s="152"/>
      <c r="J603" s="195"/>
      <c r="K603" s="9"/>
      <c r="L603" s="9"/>
      <c r="M603" s="9"/>
      <c r="N603" s="80"/>
      <c r="O603" s="92">
        <f t="shared" si="265"/>
        <v>0</v>
      </c>
      <c r="P603" s="195"/>
      <c r="Q603" s="195"/>
      <c r="R603" s="195"/>
      <c r="S603" s="196"/>
      <c r="T603" s="196"/>
    </row>
    <row r="604" spans="1:20" s="20" customFormat="1">
      <c r="A604" s="263">
        <v>5</v>
      </c>
      <c r="B604" s="154" t="s">
        <v>171</v>
      </c>
      <c r="C604" s="122" t="s">
        <v>436</v>
      </c>
      <c r="D604" s="293" t="s">
        <v>372</v>
      </c>
      <c r="E604" s="294">
        <v>12</v>
      </c>
      <c r="F604" s="216">
        <f t="shared" ref="F604" si="294">H604+J604+R604</f>
        <v>3.2835574800000003E-2</v>
      </c>
      <c r="G604" s="152"/>
      <c r="H604" s="289">
        <f t="shared" ref="H604" si="295">G604*$P$8/1000</f>
        <v>0</v>
      </c>
      <c r="I604" s="152"/>
      <c r="J604" s="195">
        <f t="shared" ref="J604" si="296">I604*$P$9/1000</f>
        <v>0</v>
      </c>
      <c r="K604" s="9" t="s">
        <v>183</v>
      </c>
      <c r="L604" s="9" t="s">
        <v>172</v>
      </c>
      <c r="M604" s="9">
        <v>1</v>
      </c>
      <c r="N604" s="80">
        <v>2.9000000000000001E-2</v>
      </c>
      <c r="O604" s="92">
        <f t="shared" si="265"/>
        <v>2.9000000000000001E-2</v>
      </c>
      <c r="P604" s="195">
        <f t="shared" ref="P604" si="297">E604*F604</f>
        <v>0.39402689760000004</v>
      </c>
      <c r="Q604" s="195">
        <f t="shared" ref="Q604" si="298">SUM(O604:O607)</f>
        <v>2.9000000000000001E-2</v>
      </c>
      <c r="R604" s="195">
        <f t="shared" ref="R604" si="299">Q604*1.02*1.05*$R$14</f>
        <v>3.2835574800000003E-2</v>
      </c>
      <c r="S604" s="196"/>
      <c r="T604" s="196"/>
    </row>
    <row r="605" spans="1:20" s="20" customFormat="1">
      <c r="A605" s="263"/>
      <c r="B605" s="154"/>
      <c r="C605" s="122"/>
      <c r="D605" s="293"/>
      <c r="E605" s="294"/>
      <c r="F605" s="217"/>
      <c r="G605" s="152"/>
      <c r="H605" s="289"/>
      <c r="I605" s="152"/>
      <c r="J605" s="195"/>
      <c r="K605" s="9"/>
      <c r="L605" s="9"/>
      <c r="M605" s="9"/>
      <c r="N605" s="80"/>
      <c r="O605" s="92">
        <f t="shared" si="265"/>
        <v>0</v>
      </c>
      <c r="P605" s="195"/>
      <c r="Q605" s="195"/>
      <c r="R605" s="195"/>
      <c r="S605" s="196"/>
      <c r="T605" s="196"/>
    </row>
    <row r="606" spans="1:20" s="20" customFormat="1">
      <c r="A606" s="263"/>
      <c r="B606" s="154"/>
      <c r="C606" s="122"/>
      <c r="D606" s="293"/>
      <c r="E606" s="294"/>
      <c r="F606" s="217"/>
      <c r="G606" s="152"/>
      <c r="H606" s="289"/>
      <c r="I606" s="152"/>
      <c r="J606" s="195"/>
      <c r="K606" s="9"/>
      <c r="L606" s="9"/>
      <c r="M606" s="9"/>
      <c r="N606" s="80"/>
      <c r="O606" s="92">
        <f t="shared" si="265"/>
        <v>0</v>
      </c>
      <c r="P606" s="195"/>
      <c r="Q606" s="195"/>
      <c r="R606" s="195"/>
      <c r="S606" s="196"/>
      <c r="T606" s="196"/>
    </row>
    <row r="607" spans="1:20" s="20" customFormat="1">
      <c r="A607" s="263"/>
      <c r="B607" s="154"/>
      <c r="C607" s="122"/>
      <c r="D607" s="293"/>
      <c r="E607" s="294"/>
      <c r="F607" s="218"/>
      <c r="G607" s="152"/>
      <c r="H607" s="289"/>
      <c r="I607" s="152"/>
      <c r="J607" s="195"/>
      <c r="K607" s="9"/>
      <c r="L607" s="9"/>
      <c r="M607" s="9"/>
      <c r="N607" s="80"/>
      <c r="O607" s="92">
        <f t="shared" si="265"/>
        <v>0</v>
      </c>
      <c r="P607" s="195"/>
      <c r="Q607" s="195"/>
      <c r="R607" s="195"/>
      <c r="S607" s="196"/>
      <c r="T607" s="196"/>
    </row>
    <row r="608" spans="1:20" s="20" customFormat="1">
      <c r="A608" s="263">
        <v>6</v>
      </c>
      <c r="B608" s="154" t="s">
        <v>171</v>
      </c>
      <c r="C608" s="122" t="s">
        <v>437</v>
      </c>
      <c r="D608" s="293" t="s">
        <v>372</v>
      </c>
      <c r="E608" s="294">
        <v>12</v>
      </c>
      <c r="F608" s="216">
        <f t="shared" ref="F608" si="300">H608+J608+R608</f>
        <v>2.4909746399999998E-2</v>
      </c>
      <c r="G608" s="152"/>
      <c r="H608" s="289">
        <f t="shared" ref="H608" si="301">G608*$P$8/1000</f>
        <v>0</v>
      </c>
      <c r="I608" s="152"/>
      <c r="J608" s="195">
        <f t="shared" ref="J608" si="302">I608*$P$9/1000</f>
        <v>0</v>
      </c>
      <c r="K608" s="9" t="s">
        <v>183</v>
      </c>
      <c r="L608" s="9" t="s">
        <v>172</v>
      </c>
      <c r="M608" s="9">
        <v>1</v>
      </c>
      <c r="N608" s="80">
        <v>2.1999999999999999E-2</v>
      </c>
      <c r="O608" s="92">
        <f t="shared" si="265"/>
        <v>2.1999999999999999E-2</v>
      </c>
      <c r="P608" s="195">
        <f t="shared" ref="P608" si="303">E608*F608</f>
        <v>0.29891695679999997</v>
      </c>
      <c r="Q608" s="195">
        <f t="shared" ref="Q608" si="304">SUM(O608:O611)</f>
        <v>2.1999999999999999E-2</v>
      </c>
      <c r="R608" s="195">
        <f t="shared" ref="R608" si="305">Q608*1.02*1.05*$R$14</f>
        <v>2.4909746399999998E-2</v>
      </c>
      <c r="S608" s="196"/>
      <c r="T608" s="196"/>
    </row>
    <row r="609" spans="1:20" s="20" customFormat="1">
      <c r="A609" s="263"/>
      <c r="B609" s="154"/>
      <c r="C609" s="122"/>
      <c r="D609" s="293"/>
      <c r="E609" s="294"/>
      <c r="F609" s="217"/>
      <c r="G609" s="152"/>
      <c r="H609" s="289"/>
      <c r="I609" s="152"/>
      <c r="J609" s="195"/>
      <c r="K609" s="9"/>
      <c r="L609" s="9"/>
      <c r="M609" s="9"/>
      <c r="N609" s="80"/>
      <c r="O609" s="92">
        <f t="shared" si="265"/>
        <v>0</v>
      </c>
      <c r="P609" s="195"/>
      <c r="Q609" s="195"/>
      <c r="R609" s="195"/>
      <c r="S609" s="196"/>
      <c r="T609" s="196"/>
    </row>
    <row r="610" spans="1:20" s="20" customFormat="1">
      <c r="A610" s="263"/>
      <c r="B610" s="154"/>
      <c r="C610" s="122"/>
      <c r="D610" s="293"/>
      <c r="E610" s="294"/>
      <c r="F610" s="217"/>
      <c r="G610" s="152"/>
      <c r="H610" s="289"/>
      <c r="I610" s="152"/>
      <c r="J610" s="195"/>
      <c r="K610" s="9"/>
      <c r="L610" s="9"/>
      <c r="M610" s="9"/>
      <c r="N610" s="80"/>
      <c r="O610" s="92">
        <f t="shared" si="265"/>
        <v>0</v>
      </c>
      <c r="P610" s="195"/>
      <c r="Q610" s="195"/>
      <c r="R610" s="195"/>
      <c r="S610" s="196"/>
      <c r="T610" s="196"/>
    </row>
    <row r="611" spans="1:20" s="20" customFormat="1">
      <c r="A611" s="263"/>
      <c r="B611" s="154"/>
      <c r="C611" s="122"/>
      <c r="D611" s="293"/>
      <c r="E611" s="294"/>
      <c r="F611" s="218"/>
      <c r="G611" s="152"/>
      <c r="H611" s="289"/>
      <c r="I611" s="152"/>
      <c r="J611" s="195"/>
      <c r="K611" s="9"/>
      <c r="L611" s="9"/>
      <c r="M611" s="9"/>
      <c r="N611" s="80"/>
      <c r="O611" s="92">
        <f t="shared" si="265"/>
        <v>0</v>
      </c>
      <c r="P611" s="195"/>
      <c r="Q611" s="195"/>
      <c r="R611" s="195"/>
      <c r="S611" s="196"/>
      <c r="T611" s="196"/>
    </row>
    <row r="612" spans="1:20" s="20" customFormat="1">
      <c r="A612" s="263">
        <v>7</v>
      </c>
      <c r="B612" s="154" t="s">
        <v>173</v>
      </c>
      <c r="C612" s="227" t="s">
        <v>438</v>
      </c>
      <c r="D612" s="293" t="s">
        <v>372</v>
      </c>
      <c r="E612" s="294">
        <v>1</v>
      </c>
      <c r="F612" s="216">
        <f t="shared" ref="F612" si="306">H612+J612+R612</f>
        <v>4.4831112136</v>
      </c>
      <c r="G612" s="152">
        <v>0.97</v>
      </c>
      <c r="H612" s="289">
        <f t="shared" ref="H612" si="307">G612*$P$8/1000</f>
        <v>1.8308168</v>
      </c>
      <c r="I612" s="152">
        <v>0.13</v>
      </c>
      <c r="J612" s="195">
        <f t="shared" ref="J612" si="308">I612*$P$9/1000</f>
        <v>0.35606869999999996</v>
      </c>
      <c r="K612" s="9" t="s">
        <v>184</v>
      </c>
      <c r="L612" s="9" t="s">
        <v>172</v>
      </c>
      <c r="M612" s="9">
        <v>1</v>
      </c>
      <c r="N612" s="80">
        <v>2.028</v>
      </c>
      <c r="O612" s="92">
        <f t="shared" si="265"/>
        <v>2.028</v>
      </c>
      <c r="P612" s="195">
        <f t="shared" ref="P612" si="309">E612*F612</f>
        <v>4.4831112136</v>
      </c>
      <c r="Q612" s="195">
        <f t="shared" ref="Q612" si="310">SUM(O612:O615)</f>
        <v>2.028</v>
      </c>
      <c r="R612" s="195">
        <f t="shared" ref="R612" si="311">Q612*1.02*1.05*$R$14</f>
        <v>2.2962257136000002</v>
      </c>
      <c r="S612" s="196"/>
      <c r="T612" s="196"/>
    </row>
    <row r="613" spans="1:20" s="20" customFormat="1">
      <c r="A613" s="263"/>
      <c r="B613" s="154"/>
      <c r="C613" s="227"/>
      <c r="D613" s="293"/>
      <c r="E613" s="294"/>
      <c r="F613" s="217"/>
      <c r="G613" s="152"/>
      <c r="H613" s="289"/>
      <c r="I613" s="152"/>
      <c r="J613" s="195"/>
      <c r="K613" s="9"/>
      <c r="L613" s="9"/>
      <c r="M613" s="9"/>
      <c r="N613" s="80"/>
      <c r="O613" s="92">
        <f t="shared" si="265"/>
        <v>0</v>
      </c>
      <c r="P613" s="195"/>
      <c r="Q613" s="195"/>
      <c r="R613" s="195"/>
      <c r="S613" s="196"/>
      <c r="T613" s="196"/>
    </row>
    <row r="614" spans="1:20" s="20" customFormat="1">
      <c r="A614" s="263"/>
      <c r="B614" s="154"/>
      <c r="C614" s="227"/>
      <c r="D614" s="293"/>
      <c r="E614" s="294"/>
      <c r="F614" s="217"/>
      <c r="G614" s="152"/>
      <c r="H614" s="289"/>
      <c r="I614" s="152"/>
      <c r="J614" s="195"/>
      <c r="K614" s="9"/>
      <c r="L614" s="9"/>
      <c r="M614" s="9"/>
      <c r="N614" s="80"/>
      <c r="O614" s="92">
        <f t="shared" si="265"/>
        <v>0</v>
      </c>
      <c r="P614" s="195"/>
      <c r="Q614" s="195"/>
      <c r="R614" s="195"/>
      <c r="S614" s="196"/>
      <c r="T614" s="196"/>
    </row>
    <row r="615" spans="1:20" s="20" customFormat="1">
      <c r="A615" s="263"/>
      <c r="B615" s="154"/>
      <c r="C615" s="227"/>
      <c r="D615" s="293"/>
      <c r="E615" s="294"/>
      <c r="F615" s="218"/>
      <c r="G615" s="152"/>
      <c r="H615" s="289"/>
      <c r="I615" s="152"/>
      <c r="J615" s="195"/>
      <c r="K615" s="9"/>
      <c r="L615" s="9"/>
      <c r="M615" s="9"/>
      <c r="N615" s="80"/>
      <c r="O615" s="92">
        <f t="shared" si="265"/>
        <v>0</v>
      </c>
      <c r="P615" s="195"/>
      <c r="Q615" s="195"/>
      <c r="R615" s="195"/>
      <c r="S615" s="196"/>
      <c r="T615" s="196"/>
    </row>
    <row r="616" spans="1:20" s="20" customFormat="1">
      <c r="A616" s="263">
        <v>8</v>
      </c>
      <c r="B616" s="154" t="s">
        <v>173</v>
      </c>
      <c r="C616" s="227" t="s">
        <v>439</v>
      </c>
      <c r="D616" s="293" t="s">
        <v>372</v>
      </c>
      <c r="E616" s="294">
        <v>1</v>
      </c>
      <c r="F616" s="216">
        <f t="shared" ref="F616" si="312">H616+J616+R616</f>
        <v>4.0109582931999999</v>
      </c>
      <c r="G616" s="152">
        <v>0.97</v>
      </c>
      <c r="H616" s="289">
        <f t="shared" ref="H616" si="313">G616*$P$8/1000</f>
        <v>1.8308168</v>
      </c>
      <c r="I616" s="152">
        <v>0.13</v>
      </c>
      <c r="J616" s="195">
        <f t="shared" ref="J616" si="314">I616*$P$9/1000</f>
        <v>0.35606869999999996</v>
      </c>
      <c r="K616" s="9" t="s">
        <v>184</v>
      </c>
      <c r="L616" s="9" t="s">
        <v>172</v>
      </c>
      <c r="M616" s="9">
        <v>1</v>
      </c>
      <c r="N616" s="80">
        <v>1.611</v>
      </c>
      <c r="O616" s="92">
        <f t="shared" ref="O616:O699" si="315">M616*N616</f>
        <v>1.611</v>
      </c>
      <c r="P616" s="195">
        <f t="shared" ref="P616" si="316">E616*F616</f>
        <v>4.0109582931999999</v>
      </c>
      <c r="Q616" s="195">
        <f t="shared" ref="Q616" si="317">SUM(O616:O619)</f>
        <v>1.611</v>
      </c>
      <c r="R616" s="195">
        <f t="shared" ref="R616" si="318">Q616*1.02*1.05*$R$14</f>
        <v>1.8240727932</v>
      </c>
      <c r="S616" s="196"/>
      <c r="T616" s="196"/>
    </row>
    <row r="617" spans="1:20" s="20" customFormat="1">
      <c r="A617" s="263"/>
      <c r="B617" s="154"/>
      <c r="C617" s="227"/>
      <c r="D617" s="293"/>
      <c r="E617" s="294"/>
      <c r="F617" s="217"/>
      <c r="G617" s="152"/>
      <c r="H617" s="289"/>
      <c r="I617" s="152"/>
      <c r="J617" s="195"/>
      <c r="K617" s="9"/>
      <c r="L617" s="9"/>
      <c r="M617" s="9"/>
      <c r="N617" s="80"/>
      <c r="O617" s="92">
        <f t="shared" si="315"/>
        <v>0</v>
      </c>
      <c r="P617" s="195"/>
      <c r="Q617" s="195"/>
      <c r="R617" s="195"/>
      <c r="S617" s="196"/>
      <c r="T617" s="196"/>
    </row>
    <row r="618" spans="1:20" s="20" customFormat="1">
      <c r="A618" s="263"/>
      <c r="B618" s="154"/>
      <c r="C618" s="227"/>
      <c r="D618" s="293"/>
      <c r="E618" s="294"/>
      <c r="F618" s="217"/>
      <c r="G618" s="152"/>
      <c r="H618" s="289"/>
      <c r="I618" s="152"/>
      <c r="J618" s="195"/>
      <c r="K618" s="9"/>
      <c r="L618" s="9"/>
      <c r="M618" s="9"/>
      <c r="N618" s="80"/>
      <c r="O618" s="92">
        <f t="shared" si="315"/>
        <v>0</v>
      </c>
      <c r="P618" s="195"/>
      <c r="Q618" s="195"/>
      <c r="R618" s="195"/>
      <c r="S618" s="196"/>
      <c r="T618" s="196"/>
    </row>
    <row r="619" spans="1:20" s="20" customFormat="1">
      <c r="A619" s="263"/>
      <c r="B619" s="154"/>
      <c r="C619" s="227"/>
      <c r="D619" s="293"/>
      <c r="E619" s="294"/>
      <c r="F619" s="218"/>
      <c r="G619" s="152"/>
      <c r="H619" s="289"/>
      <c r="I619" s="152"/>
      <c r="J619" s="195"/>
      <c r="K619" s="9"/>
      <c r="L619" s="9"/>
      <c r="M619" s="9"/>
      <c r="N619" s="80"/>
      <c r="O619" s="92">
        <f t="shared" si="315"/>
        <v>0</v>
      </c>
      <c r="P619" s="195"/>
      <c r="Q619" s="195"/>
      <c r="R619" s="195"/>
      <c r="S619" s="196"/>
      <c r="T619" s="196"/>
    </row>
    <row r="620" spans="1:20" s="20" customFormat="1">
      <c r="A620" s="263">
        <v>9</v>
      </c>
      <c r="B620" s="154" t="s">
        <v>173</v>
      </c>
      <c r="C620" s="227" t="s">
        <v>440</v>
      </c>
      <c r="D620" s="293" t="s">
        <v>372</v>
      </c>
      <c r="E620" s="294">
        <v>4</v>
      </c>
      <c r="F620" s="216">
        <f t="shared" ref="F620" si="319">H620+J620+R620</f>
        <v>3.8852772999999998</v>
      </c>
      <c r="G620" s="152">
        <v>0.97</v>
      </c>
      <c r="H620" s="289">
        <f t="shared" ref="H620" si="320">G620*$P$8/1000</f>
        <v>1.8308168</v>
      </c>
      <c r="I620" s="152">
        <v>0.13</v>
      </c>
      <c r="J620" s="195">
        <f t="shared" ref="J620" si="321">I620*$P$9/1000</f>
        <v>0.35606869999999996</v>
      </c>
      <c r="K620" s="9" t="s">
        <v>184</v>
      </c>
      <c r="L620" s="9" t="s">
        <v>172</v>
      </c>
      <c r="M620" s="9">
        <v>1</v>
      </c>
      <c r="N620" s="80">
        <v>1.5</v>
      </c>
      <c r="O620" s="92">
        <f t="shared" si="315"/>
        <v>1.5</v>
      </c>
      <c r="P620" s="195">
        <f t="shared" ref="P620" si="322">E620*F620</f>
        <v>15.541109199999999</v>
      </c>
      <c r="Q620" s="195">
        <f t="shared" ref="Q620" si="323">SUM(O620:O623)</f>
        <v>1.5</v>
      </c>
      <c r="R620" s="195">
        <f t="shared" ref="R620" si="324">Q620*1.02*1.05*$R$14</f>
        <v>1.6983918</v>
      </c>
      <c r="S620" s="196"/>
      <c r="T620" s="196"/>
    </row>
    <row r="621" spans="1:20" s="20" customFormat="1">
      <c r="A621" s="263"/>
      <c r="B621" s="154"/>
      <c r="C621" s="227"/>
      <c r="D621" s="293"/>
      <c r="E621" s="294"/>
      <c r="F621" s="217"/>
      <c r="G621" s="152"/>
      <c r="H621" s="289"/>
      <c r="I621" s="152"/>
      <c r="J621" s="195"/>
      <c r="K621" s="9"/>
      <c r="L621" s="9"/>
      <c r="M621" s="9"/>
      <c r="N621" s="80"/>
      <c r="O621" s="92">
        <f t="shared" si="315"/>
        <v>0</v>
      </c>
      <c r="P621" s="195"/>
      <c r="Q621" s="195"/>
      <c r="R621" s="195"/>
      <c r="S621" s="196"/>
      <c r="T621" s="196"/>
    </row>
    <row r="622" spans="1:20" s="20" customFormat="1">
      <c r="A622" s="263"/>
      <c r="B622" s="154"/>
      <c r="C622" s="227"/>
      <c r="D622" s="293"/>
      <c r="E622" s="294"/>
      <c r="F622" s="217"/>
      <c r="G622" s="152"/>
      <c r="H622" s="289"/>
      <c r="I622" s="152"/>
      <c r="J622" s="195"/>
      <c r="K622" s="9"/>
      <c r="L622" s="9"/>
      <c r="M622" s="9"/>
      <c r="N622" s="80"/>
      <c r="O622" s="92">
        <f t="shared" si="315"/>
        <v>0</v>
      </c>
      <c r="P622" s="195"/>
      <c r="Q622" s="195"/>
      <c r="R622" s="195"/>
      <c r="S622" s="196"/>
      <c r="T622" s="196"/>
    </row>
    <row r="623" spans="1:20" s="20" customFormat="1">
      <c r="A623" s="263"/>
      <c r="B623" s="154"/>
      <c r="C623" s="227"/>
      <c r="D623" s="293"/>
      <c r="E623" s="294"/>
      <c r="F623" s="218"/>
      <c r="G623" s="152"/>
      <c r="H623" s="289"/>
      <c r="I623" s="152"/>
      <c r="J623" s="195"/>
      <c r="K623" s="9"/>
      <c r="L623" s="9"/>
      <c r="M623" s="9"/>
      <c r="N623" s="80"/>
      <c r="O623" s="92">
        <f t="shared" si="315"/>
        <v>0</v>
      </c>
      <c r="P623" s="195"/>
      <c r="Q623" s="195"/>
      <c r="R623" s="195"/>
      <c r="S623" s="196"/>
      <c r="T623" s="196"/>
    </row>
    <row r="624" spans="1:20" s="20" customFormat="1">
      <c r="A624" s="263">
        <v>10</v>
      </c>
      <c r="B624" s="154" t="s">
        <v>174</v>
      </c>
      <c r="C624" s="298" t="s">
        <v>441</v>
      </c>
      <c r="D624" s="223" t="s">
        <v>442</v>
      </c>
      <c r="E624" s="200">
        <v>2</v>
      </c>
      <c r="F624" s="216">
        <f t="shared" ref="F624" si="325">H624+J624+R624</f>
        <v>4.2927902203999997</v>
      </c>
      <c r="G624" s="152">
        <v>0.51</v>
      </c>
      <c r="H624" s="289">
        <f t="shared" ref="H624" si="326">G624*$P$8/1000</f>
        <v>0.96259440000000007</v>
      </c>
      <c r="I624" s="219">
        <v>0.01</v>
      </c>
      <c r="J624" s="195">
        <f t="shared" ref="J624" si="327">I624*$P$9/1000</f>
        <v>2.7389899999999998E-2</v>
      </c>
      <c r="K624" s="9" t="s">
        <v>259</v>
      </c>
      <c r="L624" s="9" t="s">
        <v>172</v>
      </c>
      <c r="M624" s="9">
        <v>1</v>
      </c>
      <c r="N624" s="80">
        <v>2.9169999999999998</v>
      </c>
      <c r="O624" s="92">
        <f t="shared" si="315"/>
        <v>2.9169999999999998</v>
      </c>
      <c r="P624" s="195">
        <f t="shared" ref="P624" si="328">E624*F624</f>
        <v>8.5855804407999994</v>
      </c>
      <c r="Q624" s="195">
        <f t="shared" ref="Q624" si="329">SUM(O624:O627)</f>
        <v>2.9169999999999998</v>
      </c>
      <c r="R624" s="195">
        <f t="shared" ref="R624" si="330">Q624*1.02*1.05*$R$14</f>
        <v>3.3028059203999995</v>
      </c>
      <c r="S624" s="196"/>
      <c r="T624" s="196"/>
    </row>
    <row r="625" spans="1:20" s="20" customFormat="1">
      <c r="A625" s="263"/>
      <c r="B625" s="154"/>
      <c r="C625" s="298"/>
      <c r="D625" s="223"/>
      <c r="E625" s="200"/>
      <c r="F625" s="217"/>
      <c r="G625" s="152"/>
      <c r="H625" s="289"/>
      <c r="I625" s="219"/>
      <c r="J625" s="195"/>
      <c r="K625" s="9"/>
      <c r="L625" s="9"/>
      <c r="M625" s="9"/>
      <c r="N625" s="80"/>
      <c r="O625" s="92">
        <f t="shared" si="315"/>
        <v>0</v>
      </c>
      <c r="P625" s="195"/>
      <c r="Q625" s="195"/>
      <c r="R625" s="195"/>
      <c r="S625" s="196"/>
      <c r="T625" s="196"/>
    </row>
    <row r="626" spans="1:20" s="20" customFormat="1">
      <c r="A626" s="263"/>
      <c r="B626" s="154"/>
      <c r="C626" s="298"/>
      <c r="D626" s="223"/>
      <c r="E626" s="200"/>
      <c r="F626" s="217"/>
      <c r="G626" s="152"/>
      <c r="H626" s="289"/>
      <c r="I626" s="219"/>
      <c r="J626" s="195"/>
      <c r="K626" s="9"/>
      <c r="L626" s="9"/>
      <c r="M626" s="8"/>
      <c r="N626" s="80"/>
      <c r="O626" s="92">
        <f t="shared" si="315"/>
        <v>0</v>
      </c>
      <c r="P626" s="195"/>
      <c r="Q626" s="195"/>
      <c r="R626" s="195"/>
      <c r="S626" s="196"/>
      <c r="T626" s="196"/>
    </row>
    <row r="627" spans="1:20" s="20" customFormat="1">
      <c r="A627" s="263"/>
      <c r="B627" s="154"/>
      <c r="C627" s="298"/>
      <c r="D627" s="223"/>
      <c r="E627" s="200"/>
      <c r="F627" s="218"/>
      <c r="G627" s="152"/>
      <c r="H627" s="289"/>
      <c r="I627" s="219"/>
      <c r="J627" s="195"/>
      <c r="K627" s="9"/>
      <c r="L627" s="9"/>
      <c r="M627" s="8"/>
      <c r="N627" s="80"/>
      <c r="O627" s="92">
        <f t="shared" si="315"/>
        <v>0</v>
      </c>
      <c r="P627" s="195"/>
      <c r="Q627" s="195"/>
      <c r="R627" s="195"/>
      <c r="S627" s="196"/>
      <c r="T627" s="196"/>
    </row>
    <row r="628" spans="1:20" s="20" customFormat="1" ht="12.75" customHeight="1">
      <c r="A628" s="263">
        <v>11</v>
      </c>
      <c r="B628" s="154" t="s">
        <v>171</v>
      </c>
      <c r="C628" s="298" t="s">
        <v>444</v>
      </c>
      <c r="D628" s="223" t="s">
        <v>442</v>
      </c>
      <c r="E628" s="200">
        <v>2</v>
      </c>
      <c r="F628" s="216">
        <f t="shared" ref="F628" si="331">H628+J628+R628</f>
        <v>1.6983918</v>
      </c>
      <c r="G628" s="152"/>
      <c r="H628" s="289">
        <f t="shared" ref="H628" si="332">G628*$P$8/1000</f>
        <v>0</v>
      </c>
      <c r="I628" s="219"/>
      <c r="J628" s="195">
        <f t="shared" ref="J628" si="333">I628*$P$9/1000</f>
        <v>0</v>
      </c>
      <c r="K628" s="9" t="s">
        <v>185</v>
      </c>
      <c r="L628" s="9" t="s">
        <v>172</v>
      </c>
      <c r="M628" s="9">
        <v>1</v>
      </c>
      <c r="N628" s="80">
        <v>1.5</v>
      </c>
      <c r="O628" s="92">
        <f t="shared" si="315"/>
        <v>1.5</v>
      </c>
      <c r="P628" s="195">
        <f t="shared" ref="P628" si="334">E628*F628</f>
        <v>3.3967836</v>
      </c>
      <c r="Q628" s="195">
        <f t="shared" ref="Q628" si="335">SUM(O628:O631)</f>
        <v>1.5</v>
      </c>
      <c r="R628" s="195">
        <f t="shared" ref="R628" si="336">Q628*1.02*1.05*$R$14</f>
        <v>1.6983918</v>
      </c>
      <c r="S628" s="196"/>
      <c r="T628" s="196"/>
    </row>
    <row r="629" spans="1:20" s="20" customFormat="1">
      <c r="A629" s="263"/>
      <c r="B629" s="154"/>
      <c r="C629" s="298"/>
      <c r="D629" s="223"/>
      <c r="E629" s="200"/>
      <c r="F629" s="217"/>
      <c r="G629" s="152"/>
      <c r="H629" s="289"/>
      <c r="I629" s="219"/>
      <c r="J629" s="195"/>
      <c r="K629" s="9"/>
      <c r="L629" s="9"/>
      <c r="M629" s="9"/>
      <c r="N629" s="80"/>
      <c r="O629" s="92">
        <f t="shared" si="315"/>
        <v>0</v>
      </c>
      <c r="P629" s="195"/>
      <c r="Q629" s="195"/>
      <c r="R629" s="195"/>
      <c r="S629" s="196"/>
      <c r="T629" s="196"/>
    </row>
    <row r="630" spans="1:20" s="20" customFormat="1">
      <c r="A630" s="263"/>
      <c r="B630" s="154"/>
      <c r="C630" s="298"/>
      <c r="D630" s="223"/>
      <c r="E630" s="200"/>
      <c r="F630" s="217"/>
      <c r="G630" s="152"/>
      <c r="H630" s="289"/>
      <c r="I630" s="219"/>
      <c r="J630" s="195"/>
      <c r="K630" s="9"/>
      <c r="L630" s="9"/>
      <c r="M630" s="8"/>
      <c r="N630" s="80"/>
      <c r="O630" s="92">
        <f t="shared" si="315"/>
        <v>0</v>
      </c>
      <c r="P630" s="195"/>
      <c r="Q630" s="195"/>
      <c r="R630" s="195"/>
      <c r="S630" s="196"/>
      <c r="T630" s="196"/>
    </row>
    <row r="631" spans="1:20" s="20" customFormat="1">
      <c r="A631" s="263"/>
      <c r="B631" s="154"/>
      <c r="C631" s="298"/>
      <c r="D631" s="223"/>
      <c r="E631" s="200"/>
      <c r="F631" s="218"/>
      <c r="G631" s="152"/>
      <c r="H631" s="289"/>
      <c r="I631" s="219"/>
      <c r="J631" s="195"/>
      <c r="K631" s="9"/>
      <c r="L631" s="9"/>
      <c r="M631" s="8"/>
      <c r="N631" s="80"/>
      <c r="O631" s="92">
        <f t="shared" si="315"/>
        <v>0</v>
      </c>
      <c r="P631" s="195"/>
      <c r="Q631" s="195"/>
      <c r="R631" s="195"/>
      <c r="S631" s="196"/>
      <c r="T631" s="196"/>
    </row>
    <row r="632" spans="1:20" s="20" customFormat="1" ht="11.25" customHeight="1">
      <c r="A632" s="263">
        <v>12</v>
      </c>
      <c r="B632" s="264" t="s">
        <v>211</v>
      </c>
      <c r="C632" s="210" t="s">
        <v>443</v>
      </c>
      <c r="D632" s="283" t="s">
        <v>350</v>
      </c>
      <c r="E632" s="203">
        <v>60</v>
      </c>
      <c r="F632" s="216">
        <f t="shared" ref="F632" si="337">H632+J632+R632</f>
        <v>1.38525769</v>
      </c>
      <c r="G632" s="238">
        <v>0.21</v>
      </c>
      <c r="H632" s="289">
        <f t="shared" ref="H632" si="338">G632*$P$8/1000</f>
        <v>0.3963624</v>
      </c>
      <c r="I632" s="238">
        <v>0.02</v>
      </c>
      <c r="J632" s="195">
        <f t="shared" ref="J632" si="339">I632*$P$9/1000</f>
        <v>5.4779799999999997E-2</v>
      </c>
      <c r="K632" s="37" t="s">
        <v>181</v>
      </c>
      <c r="L632" s="37" t="s">
        <v>178</v>
      </c>
      <c r="M632" s="37">
        <v>1</v>
      </c>
      <c r="N632" s="12">
        <v>0.82499999999999996</v>
      </c>
      <c r="O632" s="92">
        <f t="shared" si="315"/>
        <v>0.82499999999999996</v>
      </c>
      <c r="P632" s="262">
        <f t="shared" ref="P632" si="340">E632*F632</f>
        <v>83.115461400000001</v>
      </c>
      <c r="Q632" s="262">
        <f>SUM(O632:O635)</f>
        <v>0.82499999999999996</v>
      </c>
      <c r="R632" s="195">
        <f t="shared" ref="R632" si="341">Q632*1.02*1.05*$R$14</f>
        <v>0.93411548999999994</v>
      </c>
      <c r="S632" s="196"/>
      <c r="T632" s="196"/>
    </row>
    <row r="633" spans="1:20" s="20" customFormat="1" ht="12" customHeight="1">
      <c r="A633" s="263"/>
      <c r="B633" s="154"/>
      <c r="C633" s="211"/>
      <c r="D633" s="156"/>
      <c r="E633" s="204"/>
      <c r="F633" s="217"/>
      <c r="G633" s="238"/>
      <c r="H633" s="289"/>
      <c r="I633" s="238"/>
      <c r="J633" s="195"/>
      <c r="K633" s="12"/>
      <c r="L633" s="12"/>
      <c r="M633" s="12"/>
      <c r="N633" s="12"/>
      <c r="O633" s="92">
        <f t="shared" si="315"/>
        <v>0</v>
      </c>
      <c r="P633" s="262"/>
      <c r="Q633" s="262"/>
      <c r="R633" s="195"/>
      <c r="S633" s="196"/>
      <c r="T633" s="196"/>
    </row>
    <row r="634" spans="1:20" s="20" customFormat="1" ht="12" customHeight="1">
      <c r="A634" s="263"/>
      <c r="B634" s="154"/>
      <c r="C634" s="211"/>
      <c r="D634" s="156"/>
      <c r="E634" s="204"/>
      <c r="F634" s="217"/>
      <c r="G634" s="238"/>
      <c r="H634" s="289"/>
      <c r="I634" s="238"/>
      <c r="J634" s="195"/>
      <c r="K634" s="12"/>
      <c r="L634" s="12"/>
      <c r="M634" s="12"/>
      <c r="N634" s="12"/>
      <c r="O634" s="92">
        <f t="shared" si="315"/>
        <v>0</v>
      </c>
      <c r="P634" s="262"/>
      <c r="Q634" s="262"/>
      <c r="R634" s="195"/>
      <c r="S634" s="196"/>
      <c r="T634" s="196"/>
    </row>
    <row r="635" spans="1:20" s="20" customFormat="1" ht="12" customHeight="1">
      <c r="A635" s="263"/>
      <c r="B635" s="154"/>
      <c r="C635" s="211"/>
      <c r="D635" s="157"/>
      <c r="E635" s="205"/>
      <c r="F635" s="218"/>
      <c r="G635" s="238"/>
      <c r="H635" s="289"/>
      <c r="I635" s="238"/>
      <c r="J635" s="195"/>
      <c r="K635" s="12"/>
      <c r="L635" s="12"/>
      <c r="M635" s="12"/>
      <c r="N635" s="12"/>
      <c r="O635" s="92">
        <f t="shared" si="315"/>
        <v>0</v>
      </c>
      <c r="P635" s="262"/>
      <c r="Q635" s="262"/>
      <c r="R635" s="195"/>
      <c r="S635" s="196"/>
      <c r="T635" s="196"/>
    </row>
    <row r="636" spans="1:20" s="20" customFormat="1" ht="12.75" customHeight="1">
      <c r="A636" s="153">
        <v>13</v>
      </c>
      <c r="B636" s="154" t="s">
        <v>212</v>
      </c>
      <c r="C636" s="154" t="s">
        <v>445</v>
      </c>
      <c r="D636" s="152" t="s">
        <v>446</v>
      </c>
      <c r="E636" s="200">
        <v>22</v>
      </c>
      <c r="F636" s="201">
        <f>H636+J636+R636</f>
        <v>1.59491282</v>
      </c>
      <c r="G636" s="152">
        <v>0.19</v>
      </c>
      <c r="H636" s="289">
        <f t="shared" ref="H636" si="342">G636*$P$8/1000</f>
        <v>0.35861360000000003</v>
      </c>
      <c r="I636" s="152">
        <v>0.16200000000000001</v>
      </c>
      <c r="J636" s="195">
        <f t="shared" ref="J636" si="343">I636*$P$9/1000</f>
        <v>0.44371637999999997</v>
      </c>
      <c r="K636" s="9" t="s">
        <v>214</v>
      </c>
      <c r="L636" s="9" t="s">
        <v>38</v>
      </c>
      <c r="M636" s="9">
        <v>1</v>
      </c>
      <c r="N636" s="80">
        <v>0.7</v>
      </c>
      <c r="O636" s="92">
        <f t="shared" si="315"/>
        <v>0.7</v>
      </c>
      <c r="P636" s="195">
        <f>E636*F636</f>
        <v>35.088082040000003</v>
      </c>
      <c r="Q636" s="195">
        <f>SUM(O636:O639)</f>
        <v>0.7</v>
      </c>
      <c r="R636" s="195">
        <f t="shared" ref="R636" si="344">Q636*1.02*1.05*$R$14</f>
        <v>0.79258284000000001</v>
      </c>
      <c r="S636" s="196"/>
      <c r="T636" s="196"/>
    </row>
    <row r="637" spans="1:20" s="20" customFormat="1" ht="12.75" customHeight="1">
      <c r="A637" s="153"/>
      <c r="B637" s="154"/>
      <c r="C637" s="154"/>
      <c r="D637" s="152"/>
      <c r="E637" s="200"/>
      <c r="F637" s="201"/>
      <c r="G637" s="152"/>
      <c r="H637" s="289"/>
      <c r="I637" s="152"/>
      <c r="J637" s="195"/>
      <c r="K637" s="9"/>
      <c r="L637" s="9"/>
      <c r="M637" s="18"/>
      <c r="N637" s="9"/>
      <c r="O637" s="92">
        <f t="shared" si="315"/>
        <v>0</v>
      </c>
      <c r="P637" s="195"/>
      <c r="Q637" s="195"/>
      <c r="R637" s="195"/>
      <c r="S637" s="196"/>
      <c r="T637" s="196"/>
    </row>
    <row r="638" spans="1:20" s="20" customFormat="1" ht="12.75" customHeight="1">
      <c r="A638" s="153"/>
      <c r="B638" s="154"/>
      <c r="C638" s="154"/>
      <c r="D638" s="152"/>
      <c r="E638" s="200"/>
      <c r="F638" s="201"/>
      <c r="G638" s="152"/>
      <c r="H638" s="289"/>
      <c r="I638" s="152"/>
      <c r="J638" s="195"/>
      <c r="K638" s="9"/>
      <c r="L638" s="9"/>
      <c r="M638" s="9"/>
      <c r="N638" s="9"/>
      <c r="O638" s="92">
        <f t="shared" si="315"/>
        <v>0</v>
      </c>
      <c r="P638" s="195"/>
      <c r="Q638" s="195"/>
      <c r="R638" s="195"/>
      <c r="S638" s="196"/>
      <c r="T638" s="196"/>
    </row>
    <row r="639" spans="1:20" s="20" customFormat="1" ht="12.75" customHeight="1">
      <c r="A639" s="153"/>
      <c r="B639" s="154"/>
      <c r="C639" s="154"/>
      <c r="D639" s="152"/>
      <c r="E639" s="200"/>
      <c r="F639" s="201"/>
      <c r="G639" s="152"/>
      <c r="H639" s="289"/>
      <c r="I639" s="152"/>
      <c r="J639" s="195"/>
      <c r="K639" s="9"/>
      <c r="L639" s="9"/>
      <c r="M639" s="9"/>
      <c r="N639" s="9"/>
      <c r="O639" s="92">
        <f t="shared" si="315"/>
        <v>0</v>
      </c>
      <c r="P639" s="195"/>
      <c r="Q639" s="195"/>
      <c r="R639" s="195"/>
      <c r="S639" s="196"/>
      <c r="T639" s="196"/>
    </row>
    <row r="640" spans="1:20" s="20" customFormat="1" ht="12.75" customHeight="1">
      <c r="A640" s="153">
        <v>14</v>
      </c>
      <c r="B640" s="154" t="s">
        <v>262</v>
      </c>
      <c r="C640" s="154" t="s">
        <v>447</v>
      </c>
      <c r="D640" s="152" t="s">
        <v>350</v>
      </c>
      <c r="E640" s="219">
        <v>60</v>
      </c>
      <c r="F640" s="201">
        <f>H640+J640+R640</f>
        <v>0.84026171336000011</v>
      </c>
      <c r="G640" s="152">
        <v>0.08</v>
      </c>
      <c r="H640" s="289">
        <f t="shared" ref="H640" si="345">G640*$P$8/1000</f>
        <v>0.15099520000000002</v>
      </c>
      <c r="I640" s="152">
        <v>0.05</v>
      </c>
      <c r="J640" s="195">
        <f t="shared" ref="J640" si="346">I640*$P$9/1000</f>
        <v>0.1369495</v>
      </c>
      <c r="K640" s="9" t="s">
        <v>263</v>
      </c>
      <c r="L640" s="9" t="s">
        <v>38</v>
      </c>
      <c r="M640" s="9">
        <v>1</v>
      </c>
      <c r="N640" s="80">
        <v>0.25</v>
      </c>
      <c r="O640" s="92">
        <f t="shared" si="315"/>
        <v>0.25</v>
      </c>
      <c r="P640" s="195">
        <f>E640*F640</f>
        <v>50.415702801600006</v>
      </c>
      <c r="Q640" s="195">
        <f>SUM(O640:O643)</f>
        <v>0.48780000000000001</v>
      </c>
      <c r="R640" s="195">
        <f t="shared" ref="R640" si="347">Q640*1.02*1.05*$R$14</f>
        <v>0.55231701336000005</v>
      </c>
      <c r="S640" s="196"/>
      <c r="T640" s="196"/>
    </row>
    <row r="641" spans="1:20" s="20" customFormat="1" ht="12.75" customHeight="1">
      <c r="A641" s="153"/>
      <c r="B641" s="154"/>
      <c r="C641" s="154"/>
      <c r="D641" s="152"/>
      <c r="E641" s="219"/>
      <c r="F641" s="201"/>
      <c r="G641" s="152"/>
      <c r="H641" s="289"/>
      <c r="I641" s="152"/>
      <c r="J641" s="195"/>
      <c r="K641" s="9" t="s">
        <v>264</v>
      </c>
      <c r="L641" s="9" t="s">
        <v>32</v>
      </c>
      <c r="M641" s="9">
        <v>0.28000000000000003</v>
      </c>
      <c r="N641" s="80">
        <v>0.41</v>
      </c>
      <c r="O641" s="92">
        <f t="shared" si="315"/>
        <v>0.1148</v>
      </c>
      <c r="P641" s="195"/>
      <c r="Q641" s="195"/>
      <c r="R641" s="195"/>
      <c r="S641" s="196"/>
      <c r="T641" s="196"/>
    </row>
    <row r="642" spans="1:20" s="20" customFormat="1" ht="12.75" customHeight="1">
      <c r="A642" s="153"/>
      <c r="B642" s="154"/>
      <c r="C642" s="154"/>
      <c r="D642" s="152"/>
      <c r="E642" s="219"/>
      <c r="F642" s="201"/>
      <c r="G642" s="152"/>
      <c r="H642" s="289"/>
      <c r="I642" s="152"/>
      <c r="J642" s="195"/>
      <c r="K642" s="9" t="s">
        <v>265</v>
      </c>
      <c r="L642" s="9" t="s">
        <v>32</v>
      </c>
      <c r="M642" s="18">
        <v>0.3</v>
      </c>
      <c r="N642" s="80">
        <v>0.41</v>
      </c>
      <c r="O642" s="92">
        <f t="shared" si="315"/>
        <v>0.12299999999999998</v>
      </c>
      <c r="P642" s="195"/>
      <c r="Q642" s="195"/>
      <c r="R642" s="195"/>
      <c r="S642" s="196"/>
      <c r="T642" s="196"/>
    </row>
    <row r="643" spans="1:20" s="20" customFormat="1" ht="12.75" customHeight="1">
      <c r="A643" s="153"/>
      <c r="B643" s="154"/>
      <c r="C643" s="154"/>
      <c r="D643" s="152"/>
      <c r="E643" s="219"/>
      <c r="F643" s="201"/>
      <c r="G643" s="152"/>
      <c r="H643" s="289"/>
      <c r="I643" s="152"/>
      <c r="J643" s="195"/>
      <c r="K643" s="9"/>
      <c r="L643" s="9"/>
      <c r="M643" s="9"/>
      <c r="N643" s="80"/>
      <c r="O643" s="92">
        <f t="shared" si="315"/>
        <v>0</v>
      </c>
      <c r="P643" s="195"/>
      <c r="Q643" s="195"/>
      <c r="R643" s="195"/>
      <c r="S643" s="196"/>
      <c r="T643" s="196"/>
    </row>
    <row r="644" spans="1:20" s="20" customFormat="1" ht="12.75" customHeight="1">
      <c r="A644" s="153">
        <v>15</v>
      </c>
      <c r="B644" s="154" t="s">
        <v>266</v>
      </c>
      <c r="C644" s="154" t="s">
        <v>448</v>
      </c>
      <c r="D644" s="152" t="s">
        <v>449</v>
      </c>
      <c r="E644" s="224">
        <v>1</v>
      </c>
      <c r="F644" s="201">
        <f>H644+J644+R644</f>
        <v>4.3165068942399998</v>
      </c>
      <c r="G644" s="152">
        <v>1.1000000000000001</v>
      </c>
      <c r="H644" s="289">
        <f t="shared" ref="H644" si="348">G644*$P$8/1000</f>
        <v>2.076184</v>
      </c>
      <c r="I644" s="219">
        <v>0.39</v>
      </c>
      <c r="J644" s="195">
        <f t="shared" ref="J644" si="349">I644*$P$9/1000</f>
        <v>1.0682060999999998</v>
      </c>
      <c r="K644" s="9" t="s">
        <v>267</v>
      </c>
      <c r="L644" s="9"/>
      <c r="M644" s="9"/>
      <c r="N644" s="87"/>
      <c r="O644" s="92">
        <f t="shared" si="315"/>
        <v>0</v>
      </c>
      <c r="P644" s="195">
        <f>E644*F644</f>
        <v>4.3165068942399998</v>
      </c>
      <c r="Q644" s="195">
        <f>SUM(O644:O647)</f>
        <v>1.0352000000000001</v>
      </c>
      <c r="R644" s="195">
        <f t="shared" ref="R644" si="350">Q644*1.02*1.05*$R$14</f>
        <v>1.1721167942400001</v>
      </c>
      <c r="S644" s="196"/>
      <c r="T644" s="196"/>
    </row>
    <row r="645" spans="1:20" s="20" customFormat="1" ht="12.75" customHeight="1">
      <c r="A645" s="153"/>
      <c r="B645" s="154"/>
      <c r="C645" s="154"/>
      <c r="D645" s="152"/>
      <c r="E645" s="224"/>
      <c r="F645" s="201"/>
      <c r="G645" s="152"/>
      <c r="H645" s="289"/>
      <c r="I645" s="219"/>
      <c r="J645" s="195"/>
      <c r="K645" s="9" t="s">
        <v>268</v>
      </c>
      <c r="L645" s="9" t="s">
        <v>35</v>
      </c>
      <c r="M645" s="9">
        <v>0.4</v>
      </c>
      <c r="N645" s="80">
        <v>2.5880000000000001</v>
      </c>
      <c r="O645" s="92">
        <f t="shared" si="315"/>
        <v>1.0352000000000001</v>
      </c>
      <c r="P645" s="195"/>
      <c r="Q645" s="195"/>
      <c r="R645" s="195"/>
      <c r="S645" s="196"/>
      <c r="T645" s="196"/>
    </row>
    <row r="646" spans="1:20" s="20" customFormat="1" ht="12.75" customHeight="1">
      <c r="A646" s="153"/>
      <c r="B646" s="154"/>
      <c r="C646" s="154"/>
      <c r="D646" s="152"/>
      <c r="E646" s="224"/>
      <c r="F646" s="201"/>
      <c r="G646" s="152"/>
      <c r="H646" s="289"/>
      <c r="I646" s="219"/>
      <c r="J646" s="195"/>
      <c r="K646" s="9"/>
      <c r="L646" s="9"/>
      <c r="M646" s="18"/>
      <c r="N646" s="87"/>
      <c r="O646" s="92">
        <f t="shared" si="315"/>
        <v>0</v>
      </c>
      <c r="P646" s="195"/>
      <c r="Q646" s="195"/>
      <c r="R646" s="195"/>
      <c r="S646" s="196"/>
      <c r="T646" s="196"/>
    </row>
    <row r="647" spans="1:20" s="20" customFormat="1" ht="12.75" customHeight="1">
      <c r="A647" s="153"/>
      <c r="B647" s="154"/>
      <c r="C647" s="154"/>
      <c r="D647" s="152"/>
      <c r="E647" s="224"/>
      <c r="F647" s="201"/>
      <c r="G647" s="152"/>
      <c r="H647" s="289"/>
      <c r="I647" s="219"/>
      <c r="J647" s="195"/>
      <c r="K647" s="9"/>
      <c r="L647" s="9"/>
      <c r="M647" s="9"/>
      <c r="N647" s="80"/>
      <c r="O647" s="92">
        <f t="shared" si="315"/>
        <v>0</v>
      </c>
      <c r="P647" s="195"/>
      <c r="Q647" s="195"/>
      <c r="R647" s="195"/>
      <c r="S647" s="196"/>
      <c r="T647" s="196"/>
    </row>
    <row r="648" spans="1:20" s="20" customFormat="1" ht="12.75" customHeight="1">
      <c r="A648" s="153">
        <v>16</v>
      </c>
      <c r="B648" s="154" t="s">
        <v>219</v>
      </c>
      <c r="C648" s="154" t="s">
        <v>450</v>
      </c>
      <c r="D648" s="152" t="s">
        <v>331</v>
      </c>
      <c r="E648" s="219">
        <v>12</v>
      </c>
      <c r="F648" s="201">
        <f>H648+J648+R648</f>
        <v>3.7759767595599998</v>
      </c>
      <c r="G648" s="152">
        <v>0.89</v>
      </c>
      <c r="H648" s="289">
        <f t="shared" ref="H648" si="351">G648*$P$8/1000</f>
        <v>1.6798215999999999</v>
      </c>
      <c r="I648" s="226"/>
      <c r="J648" s="195">
        <f t="shared" ref="J648" si="352">I648*$P$9/1000</f>
        <v>0</v>
      </c>
      <c r="K648" s="9" t="s">
        <v>269</v>
      </c>
      <c r="L648" s="9" t="s">
        <v>36</v>
      </c>
      <c r="M648" s="9">
        <v>1.1000000000000001</v>
      </c>
      <c r="N648" s="80">
        <v>1.6830000000000001</v>
      </c>
      <c r="O648" s="92">
        <f t="shared" si="315"/>
        <v>1.8513000000000002</v>
      </c>
      <c r="P648" s="195">
        <f>E648*F648</f>
        <v>45.311721114720001</v>
      </c>
      <c r="Q648" s="195">
        <f>SUM(O648:O651)</f>
        <v>1.8513000000000002</v>
      </c>
      <c r="R648" s="195">
        <f t="shared" ref="R648" si="353">Q648*1.02*1.05*$R$14</f>
        <v>2.0961551595599999</v>
      </c>
      <c r="S648" s="196"/>
      <c r="T648" s="196"/>
    </row>
    <row r="649" spans="1:20" s="20" customFormat="1" ht="12.75" customHeight="1">
      <c r="A649" s="153"/>
      <c r="B649" s="154"/>
      <c r="C649" s="154"/>
      <c r="D649" s="152"/>
      <c r="E649" s="219"/>
      <c r="F649" s="201"/>
      <c r="G649" s="152"/>
      <c r="H649" s="289"/>
      <c r="I649" s="226"/>
      <c r="J649" s="195"/>
      <c r="K649" s="9"/>
      <c r="L649" s="9"/>
      <c r="M649" s="11"/>
      <c r="N649" s="80"/>
      <c r="O649" s="92">
        <f t="shared" si="315"/>
        <v>0</v>
      </c>
      <c r="P649" s="195"/>
      <c r="Q649" s="195"/>
      <c r="R649" s="195"/>
      <c r="S649" s="196"/>
      <c r="T649" s="196"/>
    </row>
    <row r="650" spans="1:20" s="20" customFormat="1" ht="12.75" customHeight="1">
      <c r="A650" s="153"/>
      <c r="B650" s="154"/>
      <c r="C650" s="154"/>
      <c r="D650" s="152"/>
      <c r="E650" s="219"/>
      <c r="F650" s="201"/>
      <c r="G650" s="152"/>
      <c r="H650" s="289"/>
      <c r="I650" s="226"/>
      <c r="J650" s="195"/>
      <c r="K650" s="9"/>
      <c r="L650" s="9"/>
      <c r="M650" s="11"/>
      <c r="N650" s="81"/>
      <c r="O650" s="92">
        <f t="shared" si="315"/>
        <v>0</v>
      </c>
      <c r="P650" s="195"/>
      <c r="Q650" s="195"/>
      <c r="R650" s="195"/>
      <c r="S650" s="196"/>
      <c r="T650" s="196"/>
    </row>
    <row r="651" spans="1:20" s="20" customFormat="1" ht="12.75" customHeight="1">
      <c r="A651" s="153"/>
      <c r="B651" s="154"/>
      <c r="C651" s="154"/>
      <c r="D651" s="152"/>
      <c r="E651" s="219"/>
      <c r="F651" s="201"/>
      <c r="G651" s="152"/>
      <c r="H651" s="289"/>
      <c r="I651" s="226"/>
      <c r="J651" s="195"/>
      <c r="K651" s="9"/>
      <c r="L651" s="9"/>
      <c r="M651" s="9"/>
      <c r="N651" s="80"/>
      <c r="O651" s="92">
        <f t="shared" si="315"/>
        <v>0</v>
      </c>
      <c r="P651" s="195"/>
      <c r="Q651" s="195"/>
      <c r="R651" s="195"/>
      <c r="S651" s="196"/>
      <c r="T651" s="196"/>
    </row>
    <row r="652" spans="1:20" s="20" customFormat="1" ht="13.5" customHeight="1">
      <c r="A652" s="263">
        <v>17</v>
      </c>
      <c r="B652" s="264" t="s">
        <v>216</v>
      </c>
      <c r="C652" s="154" t="s">
        <v>451</v>
      </c>
      <c r="D652" s="152" t="s">
        <v>377</v>
      </c>
      <c r="E652" s="225">
        <v>12</v>
      </c>
      <c r="F652" s="254">
        <f>H652+J652+R652</f>
        <v>1.5957780098360002</v>
      </c>
      <c r="G652" s="238">
        <v>0.51</v>
      </c>
      <c r="H652" s="289">
        <f t="shared" ref="H652" si="354">G652*$P$8/1000</f>
        <v>0.96259440000000007</v>
      </c>
      <c r="I652" s="225">
        <v>0.01</v>
      </c>
      <c r="J652" s="195">
        <f t="shared" ref="J652" si="355">I652*$P$9/1000</f>
        <v>2.7389899999999998E-2</v>
      </c>
      <c r="K652" s="9" t="s">
        <v>217</v>
      </c>
      <c r="L652" s="9" t="s">
        <v>32</v>
      </c>
      <c r="M652" s="9">
        <v>1.01</v>
      </c>
      <c r="N652" s="91">
        <v>0.51800000000000002</v>
      </c>
      <c r="O652" s="16">
        <f t="shared" si="315"/>
        <v>0.52317999999999998</v>
      </c>
      <c r="P652" s="295">
        <f>E652*F652</f>
        <v>19.149336118032004</v>
      </c>
      <c r="Q652" s="295">
        <f>SUM(O652:O655)</f>
        <v>0.53503000000000001</v>
      </c>
      <c r="R652" s="195">
        <f t="shared" ref="R652" si="356">Q652*1.02*1.05*$R$14</f>
        <v>0.605793709836</v>
      </c>
      <c r="S652" s="196"/>
      <c r="T652" s="196"/>
    </row>
    <row r="653" spans="1:20" s="20" customFormat="1" ht="12.75" customHeight="1">
      <c r="A653" s="263"/>
      <c r="B653" s="154"/>
      <c r="C653" s="154"/>
      <c r="D653" s="152"/>
      <c r="E653" s="225"/>
      <c r="F653" s="254"/>
      <c r="G653" s="238"/>
      <c r="H653" s="289"/>
      <c r="I653" s="225"/>
      <c r="J653" s="195"/>
      <c r="K653" s="9" t="s">
        <v>218</v>
      </c>
      <c r="L653" s="9" t="s">
        <v>148</v>
      </c>
      <c r="M653" s="10">
        <v>0.03</v>
      </c>
      <c r="N653" s="91">
        <v>0.39500000000000002</v>
      </c>
      <c r="O653" s="16">
        <f t="shared" si="315"/>
        <v>1.1849999999999999E-2</v>
      </c>
      <c r="P653" s="296"/>
      <c r="Q653" s="296"/>
      <c r="R653" s="195"/>
      <c r="S653" s="196"/>
      <c r="T653" s="196"/>
    </row>
    <row r="654" spans="1:20" s="20" customFormat="1" ht="12" customHeight="1">
      <c r="A654" s="263"/>
      <c r="B654" s="154"/>
      <c r="C654" s="154"/>
      <c r="D654" s="152"/>
      <c r="E654" s="225"/>
      <c r="F654" s="254"/>
      <c r="G654" s="238"/>
      <c r="H654" s="289"/>
      <c r="I654" s="225"/>
      <c r="J654" s="195"/>
      <c r="K654" s="14"/>
      <c r="L654" s="14"/>
      <c r="M654" s="14"/>
      <c r="N654" s="91"/>
      <c r="O654" s="16">
        <f t="shared" si="315"/>
        <v>0</v>
      </c>
      <c r="P654" s="296"/>
      <c r="Q654" s="296"/>
      <c r="R654" s="195"/>
      <c r="S654" s="196"/>
      <c r="T654" s="196"/>
    </row>
    <row r="655" spans="1:20" s="20" customFormat="1" ht="12" customHeight="1">
      <c r="A655" s="263"/>
      <c r="B655" s="154"/>
      <c r="C655" s="154"/>
      <c r="D655" s="152"/>
      <c r="E655" s="225"/>
      <c r="F655" s="254"/>
      <c r="G655" s="238"/>
      <c r="H655" s="289"/>
      <c r="I655" s="225"/>
      <c r="J655" s="195"/>
      <c r="K655" s="14"/>
      <c r="L655" s="14"/>
      <c r="M655" s="14"/>
      <c r="N655" s="91"/>
      <c r="O655" s="16">
        <f t="shared" si="315"/>
        <v>0</v>
      </c>
      <c r="P655" s="297"/>
      <c r="Q655" s="297"/>
      <c r="R655" s="195"/>
      <c r="S655" s="196"/>
      <c r="T655" s="196"/>
    </row>
    <row r="656" spans="1:20" s="1" customFormat="1" ht="12.75" customHeight="1">
      <c r="A656" s="177"/>
      <c r="B656" s="180"/>
      <c r="C656" s="183" t="s">
        <v>309</v>
      </c>
      <c r="D656" s="197"/>
      <c r="E656" s="169"/>
      <c r="F656" s="189">
        <f>H656+J656+R656</f>
        <v>3.2200669999999998</v>
      </c>
      <c r="G656" s="192">
        <v>0.4</v>
      </c>
      <c r="H656" s="172">
        <f>G656*$P$8/1000</f>
        <v>0.75497600000000009</v>
      </c>
      <c r="I656" s="169">
        <v>0.9</v>
      </c>
      <c r="J656" s="172">
        <f>I656*$P$9/1000</f>
        <v>2.4650909999999997</v>
      </c>
      <c r="K656" s="52"/>
      <c r="L656" s="52"/>
      <c r="M656" s="52"/>
      <c r="N656" s="53"/>
      <c r="O656" s="54">
        <f t="shared" si="315"/>
        <v>0</v>
      </c>
      <c r="P656" s="172">
        <f>E656*F656</f>
        <v>0</v>
      </c>
      <c r="Q656" s="172">
        <f>SUM(O656:O659)</f>
        <v>0</v>
      </c>
      <c r="R656" s="172">
        <f>Q656*1.02*1.05*$R$14</f>
        <v>0</v>
      </c>
      <c r="S656" s="175"/>
      <c r="T656" s="176">
        <f>SUM(T588:T655)</f>
        <v>0</v>
      </c>
    </row>
    <row r="657" spans="1:20" s="1" customFormat="1" ht="12.75" customHeight="1">
      <c r="A657" s="178"/>
      <c r="B657" s="181"/>
      <c r="C657" s="184"/>
      <c r="D657" s="198"/>
      <c r="E657" s="170"/>
      <c r="F657" s="190"/>
      <c r="G657" s="193"/>
      <c r="H657" s="173"/>
      <c r="I657" s="170"/>
      <c r="J657" s="173"/>
      <c r="K657" s="52"/>
      <c r="L657" s="52"/>
      <c r="M657" s="52"/>
      <c r="N657" s="53"/>
      <c r="O657" s="54">
        <f t="shared" si="315"/>
        <v>0</v>
      </c>
      <c r="P657" s="173"/>
      <c r="Q657" s="173"/>
      <c r="R657" s="173"/>
      <c r="S657" s="175"/>
      <c r="T657" s="176"/>
    </row>
    <row r="658" spans="1:20" s="1" customFormat="1" ht="12.75" customHeight="1">
      <c r="A658" s="178"/>
      <c r="B658" s="181"/>
      <c r="C658" s="184"/>
      <c r="D658" s="198"/>
      <c r="E658" s="170"/>
      <c r="F658" s="190"/>
      <c r="G658" s="193"/>
      <c r="H658" s="173"/>
      <c r="I658" s="170"/>
      <c r="J658" s="173"/>
      <c r="K658" s="52"/>
      <c r="L658" s="52"/>
      <c r="M658" s="52"/>
      <c r="N658" s="53"/>
      <c r="O658" s="54">
        <f t="shared" si="315"/>
        <v>0</v>
      </c>
      <c r="P658" s="173"/>
      <c r="Q658" s="173"/>
      <c r="R658" s="173"/>
      <c r="S658" s="175"/>
      <c r="T658" s="176"/>
    </row>
    <row r="659" spans="1:20" s="1" customFormat="1" ht="12.75" customHeight="1">
      <c r="A659" s="179"/>
      <c r="B659" s="182"/>
      <c r="C659" s="185"/>
      <c r="D659" s="199"/>
      <c r="E659" s="171"/>
      <c r="F659" s="191"/>
      <c r="G659" s="194"/>
      <c r="H659" s="174"/>
      <c r="I659" s="171"/>
      <c r="J659" s="174"/>
      <c r="K659" s="52"/>
      <c r="L659" s="52"/>
      <c r="M659" s="52"/>
      <c r="N659" s="53"/>
      <c r="O659" s="54">
        <f t="shared" si="315"/>
        <v>0</v>
      </c>
      <c r="P659" s="174"/>
      <c r="Q659" s="174"/>
      <c r="R659" s="174"/>
      <c r="S659" s="175"/>
      <c r="T659" s="176"/>
    </row>
    <row r="660" spans="1:20" s="1" customFormat="1" ht="12.75" customHeight="1">
      <c r="A660" s="177"/>
      <c r="B660" s="180"/>
      <c r="C660" s="183" t="s">
        <v>310</v>
      </c>
      <c r="D660" s="186" t="s">
        <v>528</v>
      </c>
      <c r="E660" s="176">
        <v>0.46</v>
      </c>
      <c r="F660" s="189">
        <f>H660+J660+R660</f>
        <v>7.8464969999999994</v>
      </c>
      <c r="G660" s="192">
        <v>1.4</v>
      </c>
      <c r="H660" s="172">
        <f>G660*$P$8/1000</f>
        <v>2.6424159999999999</v>
      </c>
      <c r="I660" s="169">
        <v>1.9</v>
      </c>
      <c r="J660" s="172">
        <f>I660*$P$9/1000</f>
        <v>5.2040809999999995</v>
      </c>
      <c r="K660" s="52"/>
      <c r="L660" s="52"/>
      <c r="M660" s="52"/>
      <c r="N660" s="53"/>
      <c r="O660" s="54">
        <f t="shared" si="315"/>
        <v>0</v>
      </c>
      <c r="P660" s="172">
        <f>E660*F660</f>
        <v>3.6093886199999998</v>
      </c>
      <c r="Q660" s="172">
        <f>SUM(O660:O663)</f>
        <v>0</v>
      </c>
      <c r="R660" s="172">
        <f>Q660*1.02*1.05*$R$14</f>
        <v>0</v>
      </c>
      <c r="S660" s="175"/>
      <c r="T660" s="159"/>
    </row>
    <row r="661" spans="1:20" s="1" customFormat="1" ht="12.75" customHeight="1">
      <c r="A661" s="178"/>
      <c r="B661" s="181"/>
      <c r="C661" s="184"/>
      <c r="D661" s="187"/>
      <c r="E661" s="176"/>
      <c r="F661" s="190"/>
      <c r="G661" s="193"/>
      <c r="H661" s="173"/>
      <c r="I661" s="170"/>
      <c r="J661" s="173"/>
      <c r="K661" s="52"/>
      <c r="L661" s="52"/>
      <c r="M661" s="52"/>
      <c r="N661" s="53"/>
      <c r="O661" s="54">
        <f t="shared" si="315"/>
        <v>0</v>
      </c>
      <c r="P661" s="173"/>
      <c r="Q661" s="173"/>
      <c r="R661" s="173"/>
      <c r="S661" s="175"/>
      <c r="T661" s="159"/>
    </row>
    <row r="662" spans="1:20" s="1" customFormat="1" ht="12.75" customHeight="1">
      <c r="A662" s="178"/>
      <c r="B662" s="181"/>
      <c r="C662" s="184"/>
      <c r="D662" s="187"/>
      <c r="E662" s="176"/>
      <c r="F662" s="190"/>
      <c r="G662" s="193"/>
      <c r="H662" s="173"/>
      <c r="I662" s="170"/>
      <c r="J662" s="173"/>
      <c r="K662" s="52"/>
      <c r="L662" s="52"/>
      <c r="M662" s="52"/>
      <c r="N662" s="53"/>
      <c r="O662" s="54">
        <f t="shared" si="315"/>
        <v>0</v>
      </c>
      <c r="P662" s="173"/>
      <c r="Q662" s="173"/>
      <c r="R662" s="173"/>
      <c r="S662" s="175"/>
      <c r="T662" s="159"/>
    </row>
    <row r="663" spans="1:20" s="1" customFormat="1" ht="12.75" customHeight="1">
      <c r="A663" s="179"/>
      <c r="B663" s="182"/>
      <c r="C663" s="185"/>
      <c r="D663" s="188"/>
      <c r="E663" s="176"/>
      <c r="F663" s="191"/>
      <c r="G663" s="194"/>
      <c r="H663" s="174"/>
      <c r="I663" s="171"/>
      <c r="J663" s="174"/>
      <c r="K663" s="52"/>
      <c r="L663" s="52"/>
      <c r="M663" s="52"/>
      <c r="N663" s="53"/>
      <c r="O663" s="54">
        <f t="shared" si="315"/>
        <v>0</v>
      </c>
      <c r="P663" s="174"/>
      <c r="Q663" s="174"/>
      <c r="R663" s="174"/>
      <c r="S663" s="175"/>
      <c r="T663" s="159"/>
    </row>
    <row r="664" spans="1:20" s="20" customFormat="1">
      <c r="A664" s="153"/>
      <c r="B664" s="154"/>
      <c r="C664" s="290" t="s">
        <v>452</v>
      </c>
      <c r="D664" s="152"/>
      <c r="E664" s="291"/>
      <c r="F664" s="216">
        <f t="shared" ref="F664" si="357">H664+J664+R664</f>
        <v>0</v>
      </c>
      <c r="G664" s="152"/>
      <c r="H664" s="289">
        <f t="shared" ref="H664" si="358">G664*$P$8/1000</f>
        <v>0</v>
      </c>
      <c r="I664" s="152"/>
      <c r="J664" s="195">
        <f t="shared" ref="J664" si="359">I664*$P$9/1000</f>
        <v>0</v>
      </c>
      <c r="K664" s="9"/>
      <c r="L664" s="9"/>
      <c r="M664" s="9"/>
      <c r="N664" s="80"/>
      <c r="O664" s="92">
        <f t="shared" si="315"/>
        <v>0</v>
      </c>
      <c r="P664" s="262">
        <f t="shared" ref="P664" si="360">E664*F664</f>
        <v>0</v>
      </c>
      <c r="Q664" s="262">
        <f t="shared" ref="Q664" si="361">SUM(O664:O667)</f>
        <v>0</v>
      </c>
      <c r="R664" s="195">
        <f t="shared" ref="R664" si="362">Q664*1.02*1.05*$R$14</f>
        <v>0</v>
      </c>
      <c r="S664" s="196"/>
      <c r="T664" s="196"/>
    </row>
    <row r="665" spans="1:20" s="20" customFormat="1">
      <c r="A665" s="153"/>
      <c r="B665" s="154"/>
      <c r="C665" s="290"/>
      <c r="D665" s="152"/>
      <c r="E665" s="291"/>
      <c r="F665" s="217"/>
      <c r="G665" s="152"/>
      <c r="H665" s="289"/>
      <c r="I665" s="152"/>
      <c r="J665" s="195"/>
      <c r="K665" s="9"/>
      <c r="L665" s="9"/>
      <c r="M665" s="9"/>
      <c r="N665" s="80"/>
      <c r="O665" s="92">
        <f t="shared" si="315"/>
        <v>0</v>
      </c>
      <c r="P665" s="262"/>
      <c r="Q665" s="262"/>
      <c r="R665" s="195"/>
      <c r="S665" s="196"/>
      <c r="T665" s="196"/>
    </row>
    <row r="666" spans="1:20" s="20" customFormat="1">
      <c r="A666" s="153"/>
      <c r="B666" s="154"/>
      <c r="C666" s="290"/>
      <c r="D666" s="152"/>
      <c r="E666" s="291"/>
      <c r="F666" s="217"/>
      <c r="G666" s="152"/>
      <c r="H666" s="289"/>
      <c r="I666" s="152"/>
      <c r="J666" s="195"/>
      <c r="K666" s="9"/>
      <c r="L666" s="9"/>
      <c r="M666" s="8"/>
      <c r="N666" s="80"/>
      <c r="O666" s="92">
        <f t="shared" si="315"/>
        <v>0</v>
      </c>
      <c r="P666" s="262"/>
      <c r="Q666" s="262"/>
      <c r="R666" s="195"/>
      <c r="S666" s="196"/>
      <c r="T666" s="196"/>
    </row>
    <row r="667" spans="1:20" s="20" customFormat="1">
      <c r="A667" s="153"/>
      <c r="B667" s="154"/>
      <c r="C667" s="290"/>
      <c r="D667" s="152"/>
      <c r="E667" s="291"/>
      <c r="F667" s="218"/>
      <c r="G667" s="152"/>
      <c r="H667" s="289"/>
      <c r="I667" s="152"/>
      <c r="J667" s="195"/>
      <c r="K667" s="9"/>
      <c r="L667" s="9"/>
      <c r="M667" s="8"/>
      <c r="N667" s="80"/>
      <c r="O667" s="92">
        <f t="shared" si="315"/>
        <v>0</v>
      </c>
      <c r="P667" s="262"/>
      <c r="Q667" s="262"/>
      <c r="R667" s="195"/>
      <c r="S667" s="196"/>
      <c r="T667" s="196"/>
    </row>
    <row r="668" spans="1:20" s="20" customFormat="1" ht="12.75" customHeight="1">
      <c r="A668" s="153">
        <v>1</v>
      </c>
      <c r="B668" s="154" t="s">
        <v>175</v>
      </c>
      <c r="C668" s="292" t="s">
        <v>453</v>
      </c>
      <c r="D668" s="293" t="s">
        <v>350</v>
      </c>
      <c r="E668" s="200">
        <v>38</v>
      </c>
      <c r="F668" s="216">
        <f t="shared" ref="F668" si="363">H668+J668+R668</f>
        <v>2.2973212455999996</v>
      </c>
      <c r="G668" s="152">
        <v>0.37</v>
      </c>
      <c r="H668" s="289">
        <f t="shared" ref="H668" si="364">G668*$P$8/1000</f>
        <v>0.6983528</v>
      </c>
      <c r="I668" s="152">
        <v>0.01</v>
      </c>
      <c r="J668" s="195">
        <f t="shared" ref="J668" si="365">I668*$P$9/1000</f>
        <v>2.7389899999999998E-2</v>
      </c>
      <c r="K668" s="9" t="s">
        <v>181</v>
      </c>
      <c r="L668" s="9" t="s">
        <v>178</v>
      </c>
      <c r="M668" s="9">
        <v>1</v>
      </c>
      <c r="N668" s="80">
        <v>1.3879999999999999</v>
      </c>
      <c r="O668" s="92">
        <f t="shared" si="315"/>
        <v>1.3879999999999999</v>
      </c>
      <c r="P668" s="262">
        <f t="shared" ref="P668" si="366">E668*F668</f>
        <v>87.29820733279999</v>
      </c>
      <c r="Q668" s="262">
        <f t="shared" ref="Q668" si="367">SUM(O668:O671)</f>
        <v>1.3879999999999999</v>
      </c>
      <c r="R668" s="195">
        <f t="shared" ref="R668" si="368">Q668*1.02*1.05*$R$14</f>
        <v>1.5715785455999998</v>
      </c>
      <c r="S668" s="196"/>
      <c r="T668" s="196"/>
    </row>
    <row r="669" spans="1:20" s="20" customFormat="1">
      <c r="A669" s="153"/>
      <c r="B669" s="154"/>
      <c r="C669" s="292"/>
      <c r="D669" s="293"/>
      <c r="E669" s="200"/>
      <c r="F669" s="217"/>
      <c r="G669" s="152"/>
      <c r="H669" s="289"/>
      <c r="I669" s="152"/>
      <c r="J669" s="195"/>
      <c r="K669" s="9"/>
      <c r="L669" s="9"/>
      <c r="M669" s="9"/>
      <c r="N669" s="80"/>
      <c r="O669" s="92">
        <f t="shared" si="315"/>
        <v>0</v>
      </c>
      <c r="P669" s="262"/>
      <c r="Q669" s="262"/>
      <c r="R669" s="195"/>
      <c r="S669" s="196"/>
      <c r="T669" s="196"/>
    </row>
    <row r="670" spans="1:20" s="20" customFormat="1">
      <c r="A670" s="153"/>
      <c r="B670" s="154"/>
      <c r="C670" s="292"/>
      <c r="D670" s="293"/>
      <c r="E670" s="200"/>
      <c r="F670" s="217"/>
      <c r="G670" s="152"/>
      <c r="H670" s="289"/>
      <c r="I670" s="152"/>
      <c r="J670" s="195"/>
      <c r="K670" s="9"/>
      <c r="L670" s="9"/>
      <c r="M670" s="8"/>
      <c r="N670" s="80"/>
      <c r="O670" s="92">
        <f t="shared" si="315"/>
        <v>0</v>
      </c>
      <c r="P670" s="262"/>
      <c r="Q670" s="262"/>
      <c r="R670" s="195"/>
      <c r="S670" s="196"/>
      <c r="T670" s="196"/>
    </row>
    <row r="671" spans="1:20" s="20" customFormat="1">
      <c r="A671" s="153"/>
      <c r="B671" s="154"/>
      <c r="C671" s="292"/>
      <c r="D671" s="293"/>
      <c r="E671" s="200"/>
      <c r="F671" s="218"/>
      <c r="G671" s="152"/>
      <c r="H671" s="289"/>
      <c r="I671" s="152"/>
      <c r="J671" s="195"/>
      <c r="K671" s="9"/>
      <c r="L671" s="9"/>
      <c r="M671" s="8"/>
      <c r="N671" s="80"/>
      <c r="O671" s="92">
        <f t="shared" si="315"/>
        <v>0</v>
      </c>
      <c r="P671" s="262"/>
      <c r="Q671" s="262"/>
      <c r="R671" s="195"/>
      <c r="S671" s="196"/>
      <c r="T671" s="196"/>
    </row>
    <row r="672" spans="1:20" s="20" customFormat="1" ht="12.75" customHeight="1">
      <c r="A672" s="153">
        <v>2</v>
      </c>
      <c r="B672" s="154" t="s">
        <v>176</v>
      </c>
      <c r="C672" s="292" t="s">
        <v>454</v>
      </c>
      <c r="D672" s="293" t="s">
        <v>350</v>
      </c>
      <c r="E672" s="200">
        <v>12</v>
      </c>
      <c r="F672" s="216">
        <f t="shared" ref="F672" si="369">H672+J672+R672</f>
        <v>1.3292379196000002</v>
      </c>
      <c r="G672" s="152">
        <v>0.37</v>
      </c>
      <c r="H672" s="289">
        <f t="shared" ref="H672" si="370">G672*$P$8/1000</f>
        <v>0.6983528</v>
      </c>
      <c r="I672" s="152">
        <v>0.01</v>
      </c>
      <c r="J672" s="195">
        <f t="shared" ref="J672" si="371">I672*$P$9/1000</f>
        <v>2.7389899999999998E-2</v>
      </c>
      <c r="K672" s="9" t="s">
        <v>181</v>
      </c>
      <c r="L672" s="9" t="s">
        <v>178</v>
      </c>
      <c r="M672" s="9">
        <v>1</v>
      </c>
      <c r="N672" s="80">
        <v>0.53300000000000003</v>
      </c>
      <c r="O672" s="92">
        <f t="shared" si="315"/>
        <v>0.53300000000000003</v>
      </c>
      <c r="P672" s="262">
        <f t="shared" ref="P672" si="372">E672*F672</f>
        <v>15.950855035200002</v>
      </c>
      <c r="Q672" s="262">
        <f t="shared" ref="Q672" si="373">SUM(O672:O675)</f>
        <v>0.53300000000000003</v>
      </c>
      <c r="R672" s="195">
        <f t="shared" ref="R672" si="374">Q672*1.02*1.05*$R$14</f>
        <v>0.60349521960000008</v>
      </c>
      <c r="S672" s="196"/>
      <c r="T672" s="196"/>
    </row>
    <row r="673" spans="1:20" s="20" customFormat="1">
      <c r="A673" s="153"/>
      <c r="B673" s="154"/>
      <c r="C673" s="292"/>
      <c r="D673" s="293"/>
      <c r="E673" s="200"/>
      <c r="F673" s="217"/>
      <c r="G673" s="152"/>
      <c r="H673" s="289"/>
      <c r="I673" s="152"/>
      <c r="J673" s="195"/>
      <c r="K673" s="9"/>
      <c r="L673" s="9"/>
      <c r="M673" s="9"/>
      <c r="N673" s="80"/>
      <c r="O673" s="92">
        <f t="shared" si="315"/>
        <v>0</v>
      </c>
      <c r="P673" s="262"/>
      <c r="Q673" s="262"/>
      <c r="R673" s="195"/>
      <c r="S673" s="196"/>
      <c r="T673" s="196"/>
    </row>
    <row r="674" spans="1:20" s="20" customFormat="1">
      <c r="A674" s="153"/>
      <c r="B674" s="154"/>
      <c r="C674" s="292"/>
      <c r="D674" s="293"/>
      <c r="E674" s="200"/>
      <c r="F674" s="217"/>
      <c r="G674" s="152"/>
      <c r="H674" s="289"/>
      <c r="I674" s="152"/>
      <c r="J674" s="195"/>
      <c r="K674" s="9"/>
      <c r="L674" s="9"/>
      <c r="M674" s="8"/>
      <c r="N674" s="80"/>
      <c r="O674" s="92">
        <f t="shared" si="315"/>
        <v>0</v>
      </c>
      <c r="P674" s="262"/>
      <c r="Q674" s="262"/>
      <c r="R674" s="195"/>
      <c r="S674" s="196"/>
      <c r="T674" s="196"/>
    </row>
    <row r="675" spans="1:20" s="20" customFormat="1">
      <c r="A675" s="153"/>
      <c r="B675" s="154"/>
      <c r="C675" s="292"/>
      <c r="D675" s="293"/>
      <c r="E675" s="200"/>
      <c r="F675" s="218"/>
      <c r="G675" s="152"/>
      <c r="H675" s="289"/>
      <c r="I675" s="152"/>
      <c r="J675" s="195"/>
      <c r="K675" s="9"/>
      <c r="L675" s="9"/>
      <c r="M675" s="8"/>
      <c r="N675" s="80"/>
      <c r="O675" s="92">
        <f t="shared" si="315"/>
        <v>0</v>
      </c>
      <c r="P675" s="262"/>
      <c r="Q675" s="262"/>
      <c r="R675" s="195"/>
      <c r="S675" s="196"/>
      <c r="T675" s="196"/>
    </row>
    <row r="676" spans="1:20" s="20" customFormat="1" ht="12.75" customHeight="1">
      <c r="A676" s="153">
        <v>3</v>
      </c>
      <c r="B676" s="154" t="s">
        <v>171</v>
      </c>
      <c r="C676" s="122" t="s">
        <v>455</v>
      </c>
      <c r="D676" s="293" t="s">
        <v>372</v>
      </c>
      <c r="E676" s="294">
        <v>12</v>
      </c>
      <c r="F676" s="216">
        <f t="shared" ref="F676" si="375">H676+J676+R676</f>
        <v>0.59783391360000004</v>
      </c>
      <c r="G676" s="152"/>
      <c r="H676" s="289">
        <f t="shared" ref="H676" si="376">G676*$P$8/1000</f>
        <v>0</v>
      </c>
      <c r="I676" s="152"/>
      <c r="J676" s="195">
        <f t="shared" ref="J676" si="377">I676*$P$9/1000</f>
        <v>0</v>
      </c>
      <c r="K676" s="9" t="s">
        <v>183</v>
      </c>
      <c r="L676" s="9" t="s">
        <v>172</v>
      </c>
      <c r="M676" s="9">
        <v>1</v>
      </c>
      <c r="N676" s="80">
        <v>0.52800000000000002</v>
      </c>
      <c r="O676" s="92">
        <f t="shared" si="315"/>
        <v>0.52800000000000002</v>
      </c>
      <c r="P676" s="262">
        <f t="shared" ref="P676" si="378">E676*F676</f>
        <v>7.1740069632000001</v>
      </c>
      <c r="Q676" s="262">
        <f t="shared" ref="Q676" si="379">SUM(O676:O679)</f>
        <v>0.52800000000000002</v>
      </c>
      <c r="R676" s="195">
        <f t="shared" ref="R676" si="380">Q676*1.02*1.05*$R$14</f>
        <v>0.59783391360000004</v>
      </c>
      <c r="S676" s="196"/>
      <c r="T676" s="196"/>
    </row>
    <row r="677" spans="1:20" s="20" customFormat="1">
      <c r="A677" s="153"/>
      <c r="B677" s="154"/>
      <c r="C677" s="122"/>
      <c r="D677" s="293"/>
      <c r="E677" s="294"/>
      <c r="F677" s="217"/>
      <c r="G677" s="152"/>
      <c r="H677" s="289"/>
      <c r="I677" s="152"/>
      <c r="J677" s="195"/>
      <c r="K677" s="9"/>
      <c r="L677" s="9"/>
      <c r="M677" s="9"/>
      <c r="N677" s="80"/>
      <c r="O677" s="92">
        <f t="shared" si="315"/>
        <v>0</v>
      </c>
      <c r="P677" s="262"/>
      <c r="Q677" s="262"/>
      <c r="R677" s="195"/>
      <c r="S677" s="196"/>
      <c r="T677" s="196"/>
    </row>
    <row r="678" spans="1:20" s="20" customFormat="1">
      <c r="A678" s="153"/>
      <c r="B678" s="154"/>
      <c r="C678" s="122"/>
      <c r="D678" s="293"/>
      <c r="E678" s="294"/>
      <c r="F678" s="217"/>
      <c r="G678" s="152"/>
      <c r="H678" s="289"/>
      <c r="I678" s="152"/>
      <c r="J678" s="195"/>
      <c r="K678" s="9"/>
      <c r="L678" s="9"/>
      <c r="M678" s="9"/>
      <c r="N678" s="80"/>
      <c r="O678" s="92">
        <f t="shared" si="315"/>
        <v>0</v>
      </c>
      <c r="P678" s="262"/>
      <c r="Q678" s="262"/>
      <c r="R678" s="195"/>
      <c r="S678" s="196"/>
      <c r="T678" s="196"/>
    </row>
    <row r="679" spans="1:20" s="20" customFormat="1">
      <c r="A679" s="153"/>
      <c r="B679" s="154"/>
      <c r="C679" s="122"/>
      <c r="D679" s="293"/>
      <c r="E679" s="294"/>
      <c r="F679" s="218"/>
      <c r="G679" s="152"/>
      <c r="H679" s="289"/>
      <c r="I679" s="152"/>
      <c r="J679" s="195"/>
      <c r="K679" s="9"/>
      <c r="L679" s="9"/>
      <c r="M679" s="9"/>
      <c r="N679" s="80"/>
      <c r="O679" s="92">
        <f t="shared" si="315"/>
        <v>0</v>
      </c>
      <c r="P679" s="262"/>
      <c r="Q679" s="262"/>
      <c r="R679" s="195"/>
      <c r="S679" s="196"/>
      <c r="T679" s="196"/>
    </row>
    <row r="680" spans="1:20" s="20" customFormat="1" ht="12.75" customHeight="1">
      <c r="A680" s="153">
        <v>4</v>
      </c>
      <c r="B680" s="154" t="s">
        <v>171</v>
      </c>
      <c r="C680" s="122" t="s">
        <v>456</v>
      </c>
      <c r="D680" s="293" t="s">
        <v>372</v>
      </c>
      <c r="E680" s="294">
        <v>8</v>
      </c>
      <c r="F680" s="216">
        <f t="shared" ref="F680" si="381">H680+J680+R680</f>
        <v>0.31023956879999998</v>
      </c>
      <c r="G680" s="152"/>
      <c r="H680" s="289">
        <f t="shared" ref="H680" si="382">G680*$P$8/1000</f>
        <v>0</v>
      </c>
      <c r="I680" s="152"/>
      <c r="J680" s="195">
        <f t="shared" ref="J680" si="383">I680*$P$9/1000</f>
        <v>0</v>
      </c>
      <c r="K680" s="9" t="s">
        <v>183</v>
      </c>
      <c r="L680" s="9" t="s">
        <v>172</v>
      </c>
      <c r="M680" s="9">
        <v>1</v>
      </c>
      <c r="N680" s="80">
        <v>0.27400000000000002</v>
      </c>
      <c r="O680" s="92">
        <f t="shared" si="315"/>
        <v>0.27400000000000002</v>
      </c>
      <c r="P680" s="262">
        <f t="shared" ref="P680" si="384">E680*F680</f>
        <v>2.4819165503999998</v>
      </c>
      <c r="Q680" s="262">
        <f t="shared" ref="Q680" si="385">SUM(O680:O683)</f>
        <v>0.27400000000000002</v>
      </c>
      <c r="R680" s="195">
        <f t="shared" ref="R680" si="386">Q680*1.02*1.05*$R$14</f>
        <v>0.31023956879999998</v>
      </c>
      <c r="S680" s="196"/>
      <c r="T680" s="196"/>
    </row>
    <row r="681" spans="1:20" s="20" customFormat="1">
      <c r="A681" s="153"/>
      <c r="B681" s="154"/>
      <c r="C681" s="122"/>
      <c r="D681" s="293"/>
      <c r="E681" s="294"/>
      <c r="F681" s="217"/>
      <c r="G681" s="152"/>
      <c r="H681" s="289"/>
      <c r="I681" s="152"/>
      <c r="J681" s="195"/>
      <c r="K681" s="9"/>
      <c r="L681" s="9"/>
      <c r="M681" s="9"/>
      <c r="N681" s="80"/>
      <c r="O681" s="92">
        <f t="shared" si="315"/>
        <v>0</v>
      </c>
      <c r="P681" s="262"/>
      <c r="Q681" s="262"/>
      <c r="R681" s="195"/>
      <c r="S681" s="196"/>
      <c r="T681" s="196"/>
    </row>
    <row r="682" spans="1:20" s="20" customFormat="1">
      <c r="A682" s="153"/>
      <c r="B682" s="154"/>
      <c r="C682" s="122"/>
      <c r="D682" s="293"/>
      <c r="E682" s="294"/>
      <c r="F682" s="217"/>
      <c r="G682" s="152"/>
      <c r="H682" s="289"/>
      <c r="I682" s="152"/>
      <c r="J682" s="195"/>
      <c r="K682" s="9"/>
      <c r="L682" s="9"/>
      <c r="M682" s="9"/>
      <c r="N682" s="80"/>
      <c r="O682" s="92">
        <f t="shared" si="315"/>
        <v>0</v>
      </c>
      <c r="P682" s="262"/>
      <c r="Q682" s="262"/>
      <c r="R682" s="195"/>
      <c r="S682" s="196"/>
      <c r="T682" s="196"/>
    </row>
    <row r="683" spans="1:20" s="20" customFormat="1">
      <c r="A683" s="153"/>
      <c r="B683" s="154"/>
      <c r="C683" s="122"/>
      <c r="D683" s="293"/>
      <c r="E683" s="294"/>
      <c r="F683" s="218"/>
      <c r="G683" s="152"/>
      <c r="H683" s="289"/>
      <c r="I683" s="152"/>
      <c r="J683" s="195"/>
      <c r="K683" s="9"/>
      <c r="L683" s="9"/>
      <c r="M683" s="9"/>
      <c r="N683" s="80"/>
      <c r="O683" s="92">
        <f t="shared" si="315"/>
        <v>0</v>
      </c>
      <c r="P683" s="262"/>
      <c r="Q683" s="262"/>
      <c r="R683" s="195"/>
      <c r="S683" s="196"/>
      <c r="T683" s="196"/>
    </row>
    <row r="684" spans="1:20" s="20" customFormat="1">
      <c r="A684" s="153">
        <v>5</v>
      </c>
      <c r="B684" s="154" t="s">
        <v>260</v>
      </c>
      <c r="C684" s="222" t="s">
        <v>457</v>
      </c>
      <c r="D684" s="223" t="s">
        <v>372</v>
      </c>
      <c r="E684" s="200">
        <v>1</v>
      </c>
      <c r="F684" s="216">
        <f t="shared" ref="F684" si="387">H684+J684+R684</f>
        <v>1.8244630231999999</v>
      </c>
      <c r="G684" s="152">
        <v>0.23100000000000001</v>
      </c>
      <c r="H684" s="289">
        <f t="shared" ref="H684" si="388">G684*$P$8/1000</f>
        <v>0.43599864000000005</v>
      </c>
      <c r="I684" s="152">
        <v>0.151</v>
      </c>
      <c r="J684" s="195">
        <f t="shared" ref="J684" si="389">I684*$P$9/1000</f>
        <v>0.41358748999999995</v>
      </c>
      <c r="K684" s="9" t="s">
        <v>261</v>
      </c>
      <c r="L684" s="9" t="s">
        <v>172</v>
      </c>
      <c r="M684" s="9">
        <v>1</v>
      </c>
      <c r="N684" s="80">
        <v>0.86099999999999999</v>
      </c>
      <c r="O684" s="92">
        <f t="shared" si="315"/>
        <v>0.86099999999999999</v>
      </c>
      <c r="P684" s="262">
        <f t="shared" ref="P684" si="390">E684*F684</f>
        <v>1.8244630231999999</v>
      </c>
      <c r="Q684" s="262">
        <f t="shared" ref="Q684" si="391">SUM(O684:O687)</f>
        <v>0.86099999999999999</v>
      </c>
      <c r="R684" s="195">
        <f t="shared" ref="R684" si="392">Q684*1.02*1.05*$R$14</f>
        <v>0.97487689319999993</v>
      </c>
      <c r="S684" s="196"/>
      <c r="T684" s="196"/>
    </row>
    <row r="685" spans="1:20" s="20" customFormat="1">
      <c r="A685" s="153"/>
      <c r="B685" s="154"/>
      <c r="C685" s="222"/>
      <c r="D685" s="223"/>
      <c r="E685" s="200"/>
      <c r="F685" s="217"/>
      <c r="G685" s="152"/>
      <c r="H685" s="289"/>
      <c r="I685" s="152"/>
      <c r="J685" s="195"/>
      <c r="K685" s="9"/>
      <c r="L685" s="9"/>
      <c r="M685" s="9"/>
      <c r="N685" s="80"/>
      <c r="O685" s="92">
        <f t="shared" si="315"/>
        <v>0</v>
      </c>
      <c r="P685" s="262"/>
      <c r="Q685" s="262"/>
      <c r="R685" s="195"/>
      <c r="S685" s="196"/>
      <c r="T685" s="196"/>
    </row>
    <row r="686" spans="1:20" s="20" customFormat="1">
      <c r="A686" s="153"/>
      <c r="B686" s="154"/>
      <c r="C686" s="222"/>
      <c r="D686" s="223"/>
      <c r="E686" s="200"/>
      <c r="F686" s="217"/>
      <c r="G686" s="152"/>
      <c r="H686" s="289"/>
      <c r="I686" s="152"/>
      <c r="J686" s="195"/>
      <c r="K686" s="9"/>
      <c r="L686" s="9"/>
      <c r="M686" s="9"/>
      <c r="N686" s="80"/>
      <c r="O686" s="92">
        <f t="shared" si="315"/>
        <v>0</v>
      </c>
      <c r="P686" s="262"/>
      <c r="Q686" s="262"/>
      <c r="R686" s="195"/>
      <c r="S686" s="196"/>
      <c r="T686" s="196"/>
    </row>
    <row r="687" spans="1:20" s="20" customFormat="1">
      <c r="A687" s="153"/>
      <c r="B687" s="154"/>
      <c r="C687" s="222"/>
      <c r="D687" s="223"/>
      <c r="E687" s="200"/>
      <c r="F687" s="218"/>
      <c r="G687" s="152"/>
      <c r="H687" s="289"/>
      <c r="I687" s="152"/>
      <c r="J687" s="195"/>
      <c r="K687" s="9"/>
      <c r="L687" s="9"/>
      <c r="M687" s="9"/>
      <c r="N687" s="80"/>
      <c r="O687" s="92">
        <f t="shared" si="315"/>
        <v>0</v>
      </c>
      <c r="P687" s="262"/>
      <c r="Q687" s="262"/>
      <c r="R687" s="195"/>
      <c r="S687" s="196"/>
      <c r="T687" s="196"/>
    </row>
    <row r="688" spans="1:20" s="20" customFormat="1">
      <c r="A688" s="153">
        <v>6</v>
      </c>
      <c r="B688" s="154" t="s">
        <v>177</v>
      </c>
      <c r="C688" s="292" t="s">
        <v>458</v>
      </c>
      <c r="D688" s="293" t="s">
        <v>350</v>
      </c>
      <c r="E688" s="200">
        <v>0.5</v>
      </c>
      <c r="F688" s="216">
        <f t="shared" ref="F688" si="393">H688+J688+R688</f>
        <v>20.588377572000002</v>
      </c>
      <c r="G688" s="238">
        <v>1.24</v>
      </c>
      <c r="H688" s="289">
        <f t="shared" ref="H688" si="394">G688*$P$8/1000</f>
        <v>2.3404256000000001</v>
      </c>
      <c r="I688" s="152">
        <v>0.23</v>
      </c>
      <c r="J688" s="195">
        <f t="shared" ref="J688" si="395">I688*$P$9/1000</f>
        <v>0.62996769999999991</v>
      </c>
      <c r="K688" s="9" t="s">
        <v>186</v>
      </c>
      <c r="L688" s="9" t="s">
        <v>178</v>
      </c>
      <c r="M688" s="9">
        <v>1</v>
      </c>
      <c r="N688" s="80">
        <v>15.56</v>
      </c>
      <c r="O688" s="92">
        <f t="shared" si="315"/>
        <v>15.56</v>
      </c>
      <c r="P688" s="262">
        <f t="shared" ref="P688" si="396">E688*F688</f>
        <v>10.294188786000001</v>
      </c>
      <c r="Q688" s="262">
        <f t="shared" ref="Q688" si="397">SUM(O688:O691)</f>
        <v>15.56</v>
      </c>
      <c r="R688" s="195">
        <f t="shared" ref="R688" si="398">Q688*1.02*1.05*$R$14</f>
        <v>17.617984272000001</v>
      </c>
      <c r="S688" s="196"/>
      <c r="T688" s="196"/>
    </row>
    <row r="689" spans="1:20" s="20" customFormat="1">
      <c r="A689" s="153"/>
      <c r="B689" s="154"/>
      <c r="C689" s="292"/>
      <c r="D689" s="293"/>
      <c r="E689" s="200"/>
      <c r="F689" s="217"/>
      <c r="G689" s="238"/>
      <c r="H689" s="289"/>
      <c r="I689" s="152"/>
      <c r="J689" s="195"/>
      <c r="K689" s="9"/>
      <c r="L689" s="9"/>
      <c r="M689" s="9"/>
      <c r="N689" s="80"/>
      <c r="O689" s="92">
        <f t="shared" si="315"/>
        <v>0</v>
      </c>
      <c r="P689" s="262"/>
      <c r="Q689" s="262"/>
      <c r="R689" s="195"/>
      <c r="S689" s="196"/>
      <c r="T689" s="196"/>
    </row>
    <row r="690" spans="1:20" s="20" customFormat="1">
      <c r="A690" s="153"/>
      <c r="B690" s="154"/>
      <c r="C690" s="292"/>
      <c r="D690" s="293"/>
      <c r="E690" s="200"/>
      <c r="F690" s="217"/>
      <c r="G690" s="238"/>
      <c r="H690" s="289"/>
      <c r="I690" s="152"/>
      <c r="J690" s="195"/>
      <c r="K690" s="9"/>
      <c r="L690" s="9"/>
      <c r="M690" s="8"/>
      <c r="N690" s="80"/>
      <c r="O690" s="92">
        <f t="shared" si="315"/>
        <v>0</v>
      </c>
      <c r="P690" s="262"/>
      <c r="Q690" s="262"/>
      <c r="R690" s="195"/>
      <c r="S690" s="196"/>
      <c r="T690" s="196"/>
    </row>
    <row r="691" spans="1:20" s="20" customFormat="1">
      <c r="A691" s="153"/>
      <c r="B691" s="154"/>
      <c r="C691" s="292"/>
      <c r="D691" s="293"/>
      <c r="E691" s="200"/>
      <c r="F691" s="218"/>
      <c r="G691" s="238"/>
      <c r="H691" s="289"/>
      <c r="I691" s="152"/>
      <c r="J691" s="195"/>
      <c r="K691" s="9"/>
      <c r="L691" s="9"/>
      <c r="M691" s="8"/>
      <c r="N691" s="80"/>
      <c r="O691" s="92">
        <f t="shared" si="315"/>
        <v>0</v>
      </c>
      <c r="P691" s="262"/>
      <c r="Q691" s="262"/>
      <c r="R691" s="195"/>
      <c r="S691" s="196"/>
      <c r="T691" s="196"/>
    </row>
    <row r="692" spans="1:20" s="20" customFormat="1">
      <c r="A692" s="153">
        <v>7</v>
      </c>
      <c r="B692" s="154" t="s">
        <v>179</v>
      </c>
      <c r="C692" s="292" t="s">
        <v>459</v>
      </c>
      <c r="D692" s="293" t="s">
        <v>372</v>
      </c>
      <c r="E692" s="200">
        <v>2</v>
      </c>
      <c r="F692" s="216">
        <f t="shared" ref="F692" si="399">H692+J692+R692</f>
        <v>15.3580762932</v>
      </c>
      <c r="G692" s="152">
        <v>1.37</v>
      </c>
      <c r="H692" s="289">
        <f t="shared" ref="H692" si="400">G692*$P$8/1000</f>
        <v>2.5857928000000001</v>
      </c>
      <c r="I692" s="152">
        <v>7.0000000000000007E-2</v>
      </c>
      <c r="J692" s="195">
        <f t="shared" ref="J692" si="401">I692*$P$9/1000</f>
        <v>0.19172929999999999</v>
      </c>
      <c r="K692" s="9" t="s">
        <v>187</v>
      </c>
      <c r="L692" s="9" t="s">
        <v>172</v>
      </c>
      <c r="M692" s="9">
        <v>1</v>
      </c>
      <c r="N692" s="80">
        <v>11.111000000000001</v>
      </c>
      <c r="O692" s="92">
        <f t="shared" si="315"/>
        <v>11.111000000000001</v>
      </c>
      <c r="P692" s="262">
        <f t="shared" ref="P692" si="402">E692*F692</f>
        <v>30.7161525864</v>
      </c>
      <c r="Q692" s="262">
        <f t="shared" ref="Q692" si="403">SUM(O692:O695)</f>
        <v>11.111000000000001</v>
      </c>
      <c r="R692" s="195">
        <f t="shared" ref="R692" si="404">Q692*1.02*1.05*$R$14</f>
        <v>12.580554193199999</v>
      </c>
      <c r="S692" s="196"/>
      <c r="T692" s="196"/>
    </row>
    <row r="693" spans="1:20" s="20" customFormat="1">
      <c r="A693" s="153"/>
      <c r="B693" s="154"/>
      <c r="C693" s="292"/>
      <c r="D693" s="293"/>
      <c r="E693" s="200"/>
      <c r="F693" s="217"/>
      <c r="G693" s="152"/>
      <c r="H693" s="289"/>
      <c r="I693" s="152"/>
      <c r="J693" s="195"/>
      <c r="K693" s="9"/>
      <c r="L693" s="9"/>
      <c r="M693" s="9"/>
      <c r="N693" s="80"/>
      <c r="O693" s="92">
        <f t="shared" si="315"/>
        <v>0</v>
      </c>
      <c r="P693" s="262"/>
      <c r="Q693" s="262"/>
      <c r="R693" s="195"/>
      <c r="S693" s="196"/>
      <c r="T693" s="196"/>
    </row>
    <row r="694" spans="1:20" s="20" customFormat="1">
      <c r="A694" s="153"/>
      <c r="B694" s="154"/>
      <c r="C694" s="292"/>
      <c r="D694" s="293"/>
      <c r="E694" s="200"/>
      <c r="F694" s="217"/>
      <c r="G694" s="152"/>
      <c r="H694" s="289"/>
      <c r="I694" s="152"/>
      <c r="J694" s="195"/>
      <c r="K694" s="9"/>
      <c r="L694" s="9"/>
      <c r="M694" s="8"/>
      <c r="N694" s="80"/>
      <c r="O694" s="92">
        <f t="shared" si="315"/>
        <v>0</v>
      </c>
      <c r="P694" s="262"/>
      <c r="Q694" s="262"/>
      <c r="R694" s="195"/>
      <c r="S694" s="196"/>
      <c r="T694" s="196"/>
    </row>
    <row r="695" spans="1:20" s="20" customFormat="1">
      <c r="A695" s="153"/>
      <c r="B695" s="154"/>
      <c r="C695" s="292"/>
      <c r="D695" s="293"/>
      <c r="E695" s="200"/>
      <c r="F695" s="218"/>
      <c r="G695" s="152"/>
      <c r="H695" s="289"/>
      <c r="I695" s="152"/>
      <c r="J695" s="195"/>
      <c r="K695" s="9"/>
      <c r="L695" s="9"/>
      <c r="M695" s="8"/>
      <c r="N695" s="80"/>
      <c r="O695" s="92">
        <f t="shared" si="315"/>
        <v>0</v>
      </c>
      <c r="P695" s="262"/>
      <c r="Q695" s="262"/>
      <c r="R695" s="195"/>
      <c r="S695" s="196"/>
      <c r="T695" s="196"/>
    </row>
    <row r="696" spans="1:20" s="20" customFormat="1" ht="12.75" customHeight="1">
      <c r="A696" s="153">
        <v>8</v>
      </c>
      <c r="B696" s="154" t="s">
        <v>180</v>
      </c>
      <c r="C696" s="292" t="s">
        <v>460</v>
      </c>
      <c r="D696" s="293" t="s">
        <v>372</v>
      </c>
      <c r="E696" s="200">
        <v>2</v>
      </c>
      <c r="F696" s="216">
        <f t="shared" ref="F696" si="405">H696+J696+R696</f>
        <v>25.438799842800002</v>
      </c>
      <c r="G696" s="152">
        <v>1.49</v>
      </c>
      <c r="H696" s="289">
        <f t="shared" ref="H696" si="406">G696*$P$8/1000</f>
        <v>2.8122856000000001</v>
      </c>
      <c r="I696" s="152">
        <v>0.13</v>
      </c>
      <c r="J696" s="195">
        <f t="shared" ref="J696" si="407">I696*$P$9/1000</f>
        <v>0.35606869999999996</v>
      </c>
      <c r="K696" s="9" t="s">
        <v>188</v>
      </c>
      <c r="L696" s="9" t="s">
        <v>172</v>
      </c>
      <c r="M696" s="9">
        <v>1</v>
      </c>
      <c r="N696" s="80">
        <v>19.669</v>
      </c>
      <c r="O696" s="92">
        <f t="shared" si="315"/>
        <v>19.669</v>
      </c>
      <c r="P696" s="262">
        <f t="shared" ref="P696" si="408">E696*F696</f>
        <v>50.877599685600003</v>
      </c>
      <c r="Q696" s="262">
        <f t="shared" ref="Q696" si="409">SUM(O696:O699)</f>
        <v>19.669</v>
      </c>
      <c r="R696" s="195">
        <f t="shared" ref="R696" si="410">Q696*1.02*1.05*$R$14</f>
        <v>22.270445542800001</v>
      </c>
      <c r="S696" s="196"/>
      <c r="T696" s="196"/>
    </row>
    <row r="697" spans="1:20" s="20" customFormat="1">
      <c r="A697" s="153"/>
      <c r="B697" s="154"/>
      <c r="C697" s="292"/>
      <c r="D697" s="293"/>
      <c r="E697" s="200"/>
      <c r="F697" s="217"/>
      <c r="G697" s="152"/>
      <c r="H697" s="289"/>
      <c r="I697" s="152"/>
      <c r="J697" s="195"/>
      <c r="K697" s="9"/>
      <c r="L697" s="9"/>
      <c r="M697" s="9"/>
      <c r="N697" s="80"/>
      <c r="O697" s="92">
        <f t="shared" si="315"/>
        <v>0</v>
      </c>
      <c r="P697" s="262"/>
      <c r="Q697" s="262"/>
      <c r="R697" s="195"/>
      <c r="S697" s="196"/>
      <c r="T697" s="196"/>
    </row>
    <row r="698" spans="1:20" s="20" customFormat="1">
      <c r="A698" s="153"/>
      <c r="B698" s="154"/>
      <c r="C698" s="292"/>
      <c r="D698" s="293"/>
      <c r="E698" s="200"/>
      <c r="F698" s="217"/>
      <c r="G698" s="152"/>
      <c r="H698" s="289"/>
      <c r="I698" s="152"/>
      <c r="J698" s="195"/>
      <c r="K698" s="9"/>
      <c r="L698" s="9"/>
      <c r="M698" s="8"/>
      <c r="N698" s="80"/>
      <c r="O698" s="92">
        <f t="shared" si="315"/>
        <v>0</v>
      </c>
      <c r="P698" s="262"/>
      <c r="Q698" s="262"/>
      <c r="R698" s="195"/>
      <c r="S698" s="196"/>
      <c r="T698" s="196"/>
    </row>
    <row r="699" spans="1:20" s="20" customFormat="1">
      <c r="A699" s="153"/>
      <c r="B699" s="154"/>
      <c r="C699" s="292"/>
      <c r="D699" s="293"/>
      <c r="E699" s="200"/>
      <c r="F699" s="218"/>
      <c r="G699" s="152"/>
      <c r="H699" s="289"/>
      <c r="I699" s="152"/>
      <c r="J699" s="195"/>
      <c r="K699" s="9"/>
      <c r="L699" s="9"/>
      <c r="M699" s="8"/>
      <c r="N699" s="80"/>
      <c r="O699" s="92">
        <f t="shared" si="315"/>
        <v>0</v>
      </c>
      <c r="P699" s="262"/>
      <c r="Q699" s="262"/>
      <c r="R699" s="195"/>
      <c r="S699" s="196"/>
      <c r="T699" s="196"/>
    </row>
    <row r="700" spans="1:20" s="1" customFormat="1" ht="12.75" customHeight="1">
      <c r="A700" s="177"/>
      <c r="B700" s="180"/>
      <c r="C700" s="183" t="s">
        <v>309</v>
      </c>
      <c r="D700" s="197"/>
      <c r="E700" s="169"/>
      <c r="F700" s="189">
        <f>H700+J700+R700</f>
        <v>3.2200669999999998</v>
      </c>
      <c r="G700" s="192">
        <v>0.4</v>
      </c>
      <c r="H700" s="172">
        <f>G700*$P$8/1000</f>
        <v>0.75497600000000009</v>
      </c>
      <c r="I700" s="169">
        <v>0.9</v>
      </c>
      <c r="J700" s="172">
        <f>I700*$P$9/1000</f>
        <v>2.4650909999999997</v>
      </c>
      <c r="K700" s="52"/>
      <c r="L700" s="52"/>
      <c r="M700" s="52"/>
      <c r="N700" s="53"/>
      <c r="O700" s="54">
        <f t="shared" ref="O700:O715" si="411">M700*N700</f>
        <v>0</v>
      </c>
      <c r="P700" s="172">
        <f>E700*F700</f>
        <v>0</v>
      </c>
      <c r="Q700" s="172">
        <f>SUM(O700:O703)</f>
        <v>0</v>
      </c>
      <c r="R700" s="172">
        <f>Q700*1.02*1.05*$R$14</f>
        <v>0</v>
      </c>
      <c r="S700" s="175"/>
      <c r="T700" s="176">
        <f>SUM(T668:T699)</f>
        <v>0</v>
      </c>
    </row>
    <row r="701" spans="1:20" s="1" customFormat="1" ht="12.75" customHeight="1">
      <c r="A701" s="178"/>
      <c r="B701" s="181"/>
      <c r="C701" s="184"/>
      <c r="D701" s="198"/>
      <c r="E701" s="170"/>
      <c r="F701" s="190"/>
      <c r="G701" s="193"/>
      <c r="H701" s="173"/>
      <c r="I701" s="170"/>
      <c r="J701" s="173"/>
      <c r="K701" s="52"/>
      <c r="L701" s="52"/>
      <c r="M701" s="52"/>
      <c r="N701" s="53"/>
      <c r="O701" s="54">
        <f t="shared" si="411"/>
        <v>0</v>
      </c>
      <c r="P701" s="173"/>
      <c r="Q701" s="173"/>
      <c r="R701" s="173"/>
      <c r="S701" s="175"/>
      <c r="T701" s="176"/>
    </row>
    <row r="702" spans="1:20" s="1" customFormat="1" ht="12.75" customHeight="1">
      <c r="A702" s="178"/>
      <c r="B702" s="181"/>
      <c r="C702" s="184"/>
      <c r="D702" s="198"/>
      <c r="E702" s="170"/>
      <c r="F702" s="190"/>
      <c r="G702" s="193"/>
      <c r="H702" s="173"/>
      <c r="I702" s="170"/>
      <c r="J702" s="173"/>
      <c r="K702" s="52"/>
      <c r="L702" s="52"/>
      <c r="M702" s="52"/>
      <c r="N702" s="53"/>
      <c r="O702" s="54">
        <f t="shared" si="411"/>
        <v>0</v>
      </c>
      <c r="P702" s="173"/>
      <c r="Q702" s="173"/>
      <c r="R702" s="173"/>
      <c r="S702" s="175"/>
      <c r="T702" s="176"/>
    </row>
    <row r="703" spans="1:20" s="1" customFormat="1" ht="12.75" customHeight="1">
      <c r="A703" s="179"/>
      <c r="B703" s="182"/>
      <c r="C703" s="185"/>
      <c r="D703" s="199"/>
      <c r="E703" s="171"/>
      <c r="F703" s="191"/>
      <c r="G703" s="194"/>
      <c r="H703" s="174"/>
      <c r="I703" s="171"/>
      <c r="J703" s="174"/>
      <c r="K703" s="52"/>
      <c r="L703" s="52"/>
      <c r="M703" s="52"/>
      <c r="N703" s="53"/>
      <c r="O703" s="54">
        <f t="shared" si="411"/>
        <v>0</v>
      </c>
      <c r="P703" s="174"/>
      <c r="Q703" s="174"/>
      <c r="R703" s="174"/>
      <c r="S703" s="175"/>
      <c r="T703" s="176"/>
    </row>
    <row r="704" spans="1:20" s="1" customFormat="1" ht="12.75" customHeight="1">
      <c r="A704" s="177"/>
      <c r="B704" s="180"/>
      <c r="C704" s="183" t="s">
        <v>310</v>
      </c>
      <c r="D704" s="186" t="s">
        <v>528</v>
      </c>
      <c r="E704" s="176">
        <v>0.22</v>
      </c>
      <c r="F704" s="189">
        <f>H704+J704+R704</f>
        <v>7.8464969999999994</v>
      </c>
      <c r="G704" s="192">
        <v>1.4</v>
      </c>
      <c r="H704" s="172">
        <f>G704*$P$8/1000</f>
        <v>2.6424159999999999</v>
      </c>
      <c r="I704" s="169">
        <v>1.9</v>
      </c>
      <c r="J704" s="172">
        <f>I704*$P$9/1000</f>
        <v>5.2040809999999995</v>
      </c>
      <c r="K704" s="52"/>
      <c r="L704" s="52"/>
      <c r="M704" s="52"/>
      <c r="N704" s="53"/>
      <c r="O704" s="54">
        <f t="shared" si="411"/>
        <v>0</v>
      </c>
      <c r="P704" s="172">
        <f>E704*F704</f>
        <v>1.7262293399999999</v>
      </c>
      <c r="Q704" s="172">
        <f>SUM(O704:O707)</f>
        <v>0</v>
      </c>
      <c r="R704" s="172">
        <f>Q704*1.02*1.05*$R$14</f>
        <v>0</v>
      </c>
      <c r="S704" s="175"/>
      <c r="T704" s="159"/>
    </row>
    <row r="705" spans="1:20" s="1" customFormat="1" ht="12.75" customHeight="1">
      <c r="A705" s="178"/>
      <c r="B705" s="181"/>
      <c r="C705" s="184"/>
      <c r="D705" s="187"/>
      <c r="E705" s="176"/>
      <c r="F705" s="190"/>
      <c r="G705" s="193"/>
      <c r="H705" s="173"/>
      <c r="I705" s="170"/>
      <c r="J705" s="173"/>
      <c r="K705" s="52"/>
      <c r="L705" s="52"/>
      <c r="M705" s="52"/>
      <c r="N705" s="53"/>
      <c r="O705" s="54">
        <f t="shared" si="411"/>
        <v>0</v>
      </c>
      <c r="P705" s="173"/>
      <c r="Q705" s="173"/>
      <c r="R705" s="173"/>
      <c r="S705" s="175"/>
      <c r="T705" s="159"/>
    </row>
    <row r="706" spans="1:20" s="1" customFormat="1" ht="12.75" customHeight="1">
      <c r="A706" s="178"/>
      <c r="B706" s="181"/>
      <c r="C706" s="184"/>
      <c r="D706" s="187"/>
      <c r="E706" s="176"/>
      <c r="F706" s="190"/>
      <c r="G706" s="193"/>
      <c r="H706" s="173"/>
      <c r="I706" s="170"/>
      <c r="J706" s="173"/>
      <c r="K706" s="52"/>
      <c r="L706" s="52"/>
      <c r="M706" s="52"/>
      <c r="N706" s="53"/>
      <c r="O706" s="54">
        <f t="shared" si="411"/>
        <v>0</v>
      </c>
      <c r="P706" s="173"/>
      <c r="Q706" s="173"/>
      <c r="R706" s="173"/>
      <c r="S706" s="175"/>
      <c r="T706" s="159"/>
    </row>
    <row r="707" spans="1:20" s="1" customFormat="1" ht="12.75" customHeight="1">
      <c r="A707" s="179"/>
      <c r="B707" s="182"/>
      <c r="C707" s="185"/>
      <c r="D707" s="188"/>
      <c r="E707" s="176"/>
      <c r="F707" s="191"/>
      <c r="G707" s="194"/>
      <c r="H707" s="174"/>
      <c r="I707" s="171"/>
      <c r="J707" s="174"/>
      <c r="K707" s="52"/>
      <c r="L707" s="52"/>
      <c r="M707" s="52"/>
      <c r="N707" s="53"/>
      <c r="O707" s="54">
        <f t="shared" si="411"/>
        <v>0</v>
      </c>
      <c r="P707" s="174"/>
      <c r="Q707" s="174"/>
      <c r="R707" s="174"/>
      <c r="S707" s="175"/>
      <c r="T707" s="159"/>
    </row>
    <row r="708" spans="1:20" s="20" customFormat="1">
      <c r="A708" s="153"/>
      <c r="B708" s="154"/>
      <c r="C708" s="290" t="s">
        <v>461</v>
      </c>
      <c r="D708" s="152"/>
      <c r="E708" s="291"/>
      <c r="F708" s="216">
        <f t="shared" ref="F708" si="412">H708+J708+R708</f>
        <v>0</v>
      </c>
      <c r="G708" s="152"/>
      <c r="H708" s="289">
        <f t="shared" ref="H708" si="413">G708*$P$8/1000</f>
        <v>0</v>
      </c>
      <c r="I708" s="152"/>
      <c r="J708" s="195">
        <f t="shared" ref="J708" si="414">I708*$P$9/1000</f>
        <v>0</v>
      </c>
      <c r="K708" s="9"/>
      <c r="L708" s="9"/>
      <c r="M708" s="9"/>
      <c r="N708" s="80"/>
      <c r="O708" s="92">
        <f t="shared" si="411"/>
        <v>0</v>
      </c>
      <c r="P708" s="262">
        <f t="shared" ref="P708" si="415">E708*F708</f>
        <v>0</v>
      </c>
      <c r="Q708" s="262">
        <f t="shared" ref="Q708" si="416">SUM(O708:O711)</f>
        <v>0</v>
      </c>
      <c r="R708" s="195">
        <f t="shared" ref="R708" si="417">Q708*1.02*1.05*$R$14</f>
        <v>0</v>
      </c>
      <c r="S708" s="196"/>
      <c r="T708" s="196"/>
    </row>
    <row r="709" spans="1:20" s="20" customFormat="1">
      <c r="A709" s="153"/>
      <c r="B709" s="154"/>
      <c r="C709" s="290"/>
      <c r="D709" s="152"/>
      <c r="E709" s="291"/>
      <c r="F709" s="217"/>
      <c r="G709" s="152"/>
      <c r="H709" s="289"/>
      <c r="I709" s="152"/>
      <c r="J709" s="195"/>
      <c r="K709" s="9"/>
      <c r="L709" s="9"/>
      <c r="M709" s="9"/>
      <c r="N709" s="80"/>
      <c r="O709" s="92">
        <f t="shared" si="411"/>
        <v>0</v>
      </c>
      <c r="P709" s="262"/>
      <c r="Q709" s="262"/>
      <c r="R709" s="195"/>
      <c r="S709" s="196"/>
      <c r="T709" s="196"/>
    </row>
    <row r="710" spans="1:20" s="20" customFormat="1">
      <c r="A710" s="153"/>
      <c r="B710" s="154"/>
      <c r="C710" s="290"/>
      <c r="D710" s="152"/>
      <c r="E710" s="291"/>
      <c r="F710" s="217"/>
      <c r="G710" s="152"/>
      <c r="H710" s="289"/>
      <c r="I710" s="152"/>
      <c r="J710" s="195"/>
      <c r="K710" s="9"/>
      <c r="L710" s="9"/>
      <c r="M710" s="8"/>
      <c r="N710" s="80"/>
      <c r="O710" s="92">
        <f t="shared" si="411"/>
        <v>0</v>
      </c>
      <c r="P710" s="262"/>
      <c r="Q710" s="262"/>
      <c r="R710" s="195"/>
      <c r="S710" s="196"/>
      <c r="T710" s="196"/>
    </row>
    <row r="711" spans="1:20" s="20" customFormat="1">
      <c r="A711" s="153"/>
      <c r="B711" s="154"/>
      <c r="C711" s="290"/>
      <c r="D711" s="152"/>
      <c r="E711" s="291"/>
      <c r="F711" s="218"/>
      <c r="G711" s="152"/>
      <c r="H711" s="289"/>
      <c r="I711" s="152"/>
      <c r="J711" s="195"/>
      <c r="K711" s="9"/>
      <c r="L711" s="9"/>
      <c r="M711" s="8"/>
      <c r="N711" s="80"/>
      <c r="O711" s="92">
        <f t="shared" si="411"/>
        <v>0</v>
      </c>
      <c r="P711" s="262"/>
      <c r="Q711" s="262"/>
      <c r="R711" s="195"/>
      <c r="S711" s="196"/>
      <c r="T711" s="196"/>
    </row>
    <row r="712" spans="1:20" s="26" customFormat="1">
      <c r="A712" s="263">
        <v>1</v>
      </c>
      <c r="B712" s="264" t="s">
        <v>189</v>
      </c>
      <c r="C712" s="271" t="s">
        <v>472</v>
      </c>
      <c r="D712" s="202" t="s">
        <v>442</v>
      </c>
      <c r="E712" s="224">
        <v>1</v>
      </c>
      <c r="F712" s="201">
        <f>H712+J712+R712</f>
        <v>37.599282599999995</v>
      </c>
      <c r="G712" s="238">
        <v>3.03</v>
      </c>
      <c r="H712" s="195">
        <f>G712*$P$8/1000</f>
        <v>5.7189432</v>
      </c>
      <c r="I712" s="238">
        <v>0.06</v>
      </c>
      <c r="J712" s="195">
        <f>I712*$P$9/1000</f>
        <v>0.1643394</v>
      </c>
      <c r="K712" s="30" t="s">
        <v>194</v>
      </c>
      <c r="L712" s="12" t="s">
        <v>195</v>
      </c>
      <c r="M712" s="12">
        <v>1</v>
      </c>
      <c r="N712" s="12">
        <v>30</v>
      </c>
      <c r="O712" s="92">
        <f t="shared" si="411"/>
        <v>30</v>
      </c>
      <c r="P712" s="195">
        <f>E712*F712</f>
        <v>37.599282599999995</v>
      </c>
      <c r="Q712" s="195">
        <f>SUM(O712:O715)</f>
        <v>30</v>
      </c>
      <c r="R712" s="195">
        <f>Q712*$R$14</f>
        <v>31.715999999999998</v>
      </c>
      <c r="S712" s="196"/>
      <c r="T712" s="196"/>
    </row>
    <row r="713" spans="1:20" s="26" customFormat="1">
      <c r="A713" s="263"/>
      <c r="B713" s="154"/>
      <c r="C713" s="272"/>
      <c r="D713" s="152"/>
      <c r="E713" s="224"/>
      <c r="F713" s="201"/>
      <c r="G713" s="238"/>
      <c r="H713" s="195"/>
      <c r="I713" s="238"/>
      <c r="J713" s="195"/>
      <c r="K713" s="30"/>
      <c r="L713" s="12"/>
      <c r="M713" s="12"/>
      <c r="N713" s="12"/>
      <c r="O713" s="92">
        <f t="shared" si="411"/>
        <v>0</v>
      </c>
      <c r="P713" s="195"/>
      <c r="Q713" s="195"/>
      <c r="R713" s="195"/>
      <c r="S713" s="196"/>
      <c r="T713" s="196"/>
    </row>
    <row r="714" spans="1:20" s="26" customFormat="1">
      <c r="A714" s="263"/>
      <c r="B714" s="154"/>
      <c r="C714" s="272"/>
      <c r="D714" s="152"/>
      <c r="E714" s="224"/>
      <c r="F714" s="201"/>
      <c r="G714" s="238"/>
      <c r="H714" s="195"/>
      <c r="I714" s="238"/>
      <c r="J714" s="195"/>
      <c r="K714" s="30"/>
      <c r="L714" s="12"/>
      <c r="M714" s="12"/>
      <c r="N714" s="12"/>
      <c r="O714" s="92">
        <f t="shared" si="411"/>
        <v>0</v>
      </c>
      <c r="P714" s="195"/>
      <c r="Q714" s="195"/>
      <c r="R714" s="195"/>
      <c r="S714" s="196"/>
      <c r="T714" s="196"/>
    </row>
    <row r="715" spans="1:20" s="26" customFormat="1">
      <c r="A715" s="263"/>
      <c r="B715" s="154"/>
      <c r="C715" s="272"/>
      <c r="D715" s="152"/>
      <c r="E715" s="224"/>
      <c r="F715" s="201"/>
      <c r="G715" s="238"/>
      <c r="H715" s="195"/>
      <c r="I715" s="238"/>
      <c r="J715" s="195"/>
      <c r="K715" s="30"/>
      <c r="L715" s="12"/>
      <c r="M715" s="12"/>
      <c r="N715" s="12"/>
      <c r="O715" s="92">
        <f t="shared" si="411"/>
        <v>0</v>
      </c>
      <c r="P715" s="195"/>
      <c r="Q715" s="195"/>
      <c r="R715" s="195"/>
      <c r="S715" s="196"/>
      <c r="T715" s="196"/>
    </row>
    <row r="716" spans="1:20" s="20" customFormat="1" ht="12.75" customHeight="1">
      <c r="A716" s="277">
        <v>2</v>
      </c>
      <c r="B716" s="280" t="s">
        <v>225</v>
      </c>
      <c r="C716" s="210" t="s">
        <v>462</v>
      </c>
      <c r="D716" s="283" t="s">
        <v>442</v>
      </c>
      <c r="E716" s="286">
        <v>1</v>
      </c>
      <c r="F716" s="216">
        <f>H716+J716+R716</f>
        <v>14.312076289999998</v>
      </c>
      <c r="G716" s="274">
        <v>0.41</v>
      </c>
      <c r="H716" s="206">
        <f t="shared" ref="H716" si="418">G716*$P$8/1000</f>
        <v>0.77385039999999994</v>
      </c>
      <c r="I716" s="274">
        <v>0.311</v>
      </c>
      <c r="J716" s="206">
        <f>I716*$P$9/1000</f>
        <v>0.85182588999999997</v>
      </c>
      <c r="K716" s="30" t="s">
        <v>196</v>
      </c>
      <c r="L716" s="12" t="s">
        <v>195</v>
      </c>
      <c r="M716" s="12">
        <v>1</v>
      </c>
      <c r="N716" s="89">
        <v>12</v>
      </c>
      <c r="O716" s="92">
        <f>M716*N716</f>
        <v>12</v>
      </c>
      <c r="P716" s="206">
        <f>E716*F716</f>
        <v>14.312076289999998</v>
      </c>
      <c r="Q716" s="206">
        <f>SUM(O716:O719)</f>
        <v>12</v>
      </c>
      <c r="R716" s="206">
        <f>Q716*$R$14</f>
        <v>12.686399999999999</v>
      </c>
      <c r="S716" s="196"/>
      <c r="T716" s="196"/>
    </row>
    <row r="717" spans="1:20" s="20" customFormat="1" ht="12.75" customHeight="1">
      <c r="A717" s="278"/>
      <c r="B717" s="281"/>
      <c r="C717" s="211"/>
      <c r="D717" s="284"/>
      <c r="E717" s="287"/>
      <c r="F717" s="217"/>
      <c r="G717" s="275"/>
      <c r="H717" s="207"/>
      <c r="I717" s="275"/>
      <c r="J717" s="207"/>
      <c r="K717" s="11"/>
      <c r="L717" s="14"/>
      <c r="M717" s="14"/>
      <c r="N717" s="91"/>
      <c r="O717" s="92">
        <f>M717*N717</f>
        <v>0</v>
      </c>
      <c r="P717" s="207"/>
      <c r="Q717" s="207"/>
      <c r="R717" s="207"/>
      <c r="S717" s="196"/>
      <c r="T717" s="196"/>
    </row>
    <row r="718" spans="1:20" s="20" customFormat="1" ht="12.75" customHeight="1">
      <c r="A718" s="278"/>
      <c r="B718" s="281"/>
      <c r="C718" s="211"/>
      <c r="D718" s="284"/>
      <c r="E718" s="287"/>
      <c r="F718" s="217"/>
      <c r="G718" s="275"/>
      <c r="H718" s="207"/>
      <c r="I718" s="275"/>
      <c r="J718" s="207"/>
      <c r="K718" s="11"/>
      <c r="L718" s="14"/>
      <c r="M718" s="14"/>
      <c r="N718" s="91"/>
      <c r="O718" s="92">
        <f>M718*N718</f>
        <v>0</v>
      </c>
      <c r="P718" s="207"/>
      <c r="Q718" s="207"/>
      <c r="R718" s="207"/>
      <c r="S718" s="196"/>
      <c r="T718" s="196"/>
    </row>
    <row r="719" spans="1:20" s="20" customFormat="1" ht="12.75" customHeight="1">
      <c r="A719" s="279"/>
      <c r="B719" s="282"/>
      <c r="C719" s="212"/>
      <c r="D719" s="285"/>
      <c r="E719" s="288"/>
      <c r="F719" s="218"/>
      <c r="G719" s="276"/>
      <c r="H719" s="208"/>
      <c r="I719" s="276"/>
      <c r="J719" s="208"/>
      <c r="K719" s="11"/>
      <c r="L719" s="14"/>
      <c r="M719" s="14"/>
      <c r="N719" s="91"/>
      <c r="O719" s="92">
        <f>M719*N719</f>
        <v>0</v>
      </c>
      <c r="P719" s="208"/>
      <c r="Q719" s="208"/>
      <c r="R719" s="208"/>
      <c r="S719" s="196"/>
      <c r="T719" s="196"/>
    </row>
    <row r="720" spans="1:20" s="20" customFormat="1" ht="12.75" customHeight="1">
      <c r="A720" s="263">
        <v>3</v>
      </c>
      <c r="B720" s="264" t="s">
        <v>190</v>
      </c>
      <c r="C720" s="273" t="s">
        <v>465</v>
      </c>
      <c r="D720" s="202" t="s">
        <v>442</v>
      </c>
      <c r="E720" s="224">
        <v>16</v>
      </c>
      <c r="F720" s="201">
        <f>H720+J720+R720</f>
        <v>17.60045491</v>
      </c>
      <c r="G720" s="238">
        <v>0.35</v>
      </c>
      <c r="H720" s="195">
        <f t="shared" ref="H720" si="419">G720*$P$8/1000</f>
        <v>0.66060399999999997</v>
      </c>
      <c r="I720" s="238">
        <v>8.9999999999999993E-3</v>
      </c>
      <c r="J720" s="195">
        <f>I720*$P$9/1000</f>
        <v>2.4650909999999995E-2</v>
      </c>
      <c r="K720" s="30" t="s">
        <v>196</v>
      </c>
      <c r="L720" s="12" t="s">
        <v>195</v>
      </c>
      <c r="M720" s="12">
        <v>1</v>
      </c>
      <c r="N720" s="80">
        <v>16</v>
      </c>
      <c r="O720" s="92">
        <f t="shared" ref="O720:O783" si="420">M720*N720</f>
        <v>16</v>
      </c>
      <c r="P720" s="195">
        <f>E720*F720</f>
        <v>281.60727856</v>
      </c>
      <c r="Q720" s="195">
        <f>SUM(O720:O723)</f>
        <v>16</v>
      </c>
      <c r="R720" s="195">
        <f>Q720*$R$14</f>
        <v>16.915199999999999</v>
      </c>
      <c r="S720" s="196"/>
      <c r="T720" s="196"/>
    </row>
    <row r="721" spans="1:20" s="20" customFormat="1" ht="12.75" customHeight="1">
      <c r="A721" s="263"/>
      <c r="B721" s="154"/>
      <c r="C721" s="273"/>
      <c r="D721" s="152"/>
      <c r="E721" s="224"/>
      <c r="F721" s="201"/>
      <c r="G721" s="238"/>
      <c r="H721" s="195"/>
      <c r="I721" s="238"/>
      <c r="J721" s="195"/>
      <c r="K721" s="30"/>
      <c r="L721" s="12"/>
      <c r="M721" s="12"/>
      <c r="N721" s="12"/>
      <c r="O721" s="92">
        <f t="shared" si="420"/>
        <v>0</v>
      </c>
      <c r="P721" s="195"/>
      <c r="Q721" s="195"/>
      <c r="R721" s="195"/>
      <c r="S721" s="196"/>
      <c r="T721" s="196"/>
    </row>
    <row r="722" spans="1:20" s="20" customFormat="1" ht="12.75" customHeight="1">
      <c r="A722" s="263"/>
      <c r="B722" s="154"/>
      <c r="C722" s="273"/>
      <c r="D722" s="152"/>
      <c r="E722" s="224"/>
      <c r="F722" s="201"/>
      <c r="G722" s="238"/>
      <c r="H722" s="195"/>
      <c r="I722" s="238"/>
      <c r="J722" s="195"/>
      <c r="K722" s="30"/>
      <c r="L722" s="12"/>
      <c r="M722" s="12"/>
      <c r="N722" s="12"/>
      <c r="O722" s="92">
        <f t="shared" si="420"/>
        <v>0</v>
      </c>
      <c r="P722" s="195"/>
      <c r="Q722" s="195"/>
      <c r="R722" s="195"/>
      <c r="S722" s="196"/>
      <c r="T722" s="196"/>
    </row>
    <row r="723" spans="1:20" s="20" customFormat="1" ht="29.25" customHeight="1">
      <c r="A723" s="263"/>
      <c r="B723" s="154"/>
      <c r="C723" s="273"/>
      <c r="D723" s="152"/>
      <c r="E723" s="224"/>
      <c r="F723" s="201"/>
      <c r="G723" s="238"/>
      <c r="H723" s="195"/>
      <c r="I723" s="238"/>
      <c r="J723" s="195"/>
      <c r="K723" s="30"/>
      <c r="L723" s="12"/>
      <c r="M723" s="12"/>
      <c r="N723" s="12"/>
      <c r="O723" s="92">
        <f t="shared" si="420"/>
        <v>0</v>
      </c>
      <c r="P723" s="195"/>
      <c r="Q723" s="195"/>
      <c r="R723" s="195"/>
      <c r="S723" s="196"/>
      <c r="T723" s="196"/>
    </row>
    <row r="724" spans="1:20" s="20" customFormat="1" ht="12.75" customHeight="1">
      <c r="A724" s="263">
        <v>4</v>
      </c>
      <c r="B724" s="264" t="s">
        <v>190</v>
      </c>
      <c r="C724" s="273" t="s">
        <v>464</v>
      </c>
      <c r="D724" s="202" t="s">
        <v>442</v>
      </c>
      <c r="E724" s="224">
        <v>4</v>
      </c>
      <c r="F724" s="201">
        <f>H724+J724+R724</f>
        <v>9.5657349099999998</v>
      </c>
      <c r="G724" s="238">
        <v>0.35</v>
      </c>
      <c r="H724" s="195">
        <f t="shared" ref="H724" si="421">G724*$P$8/1000</f>
        <v>0.66060399999999997</v>
      </c>
      <c r="I724" s="238">
        <v>8.9999999999999993E-3</v>
      </c>
      <c r="J724" s="195">
        <f>I724*$P$9/1000</f>
        <v>2.4650909999999995E-2</v>
      </c>
      <c r="K724" s="30" t="s">
        <v>196</v>
      </c>
      <c r="L724" s="12" t="s">
        <v>195</v>
      </c>
      <c r="M724" s="12">
        <v>1</v>
      </c>
      <c r="N724" s="80">
        <v>8.4</v>
      </c>
      <c r="O724" s="92">
        <f t="shared" si="420"/>
        <v>8.4</v>
      </c>
      <c r="P724" s="195">
        <f>E724*F724</f>
        <v>38.262939639999999</v>
      </c>
      <c r="Q724" s="195">
        <f>SUM(O724:O727)</f>
        <v>8.4</v>
      </c>
      <c r="R724" s="195">
        <f>Q724*$R$14</f>
        <v>8.8804800000000004</v>
      </c>
      <c r="S724" s="196"/>
      <c r="T724" s="196"/>
    </row>
    <row r="725" spans="1:20" s="20" customFormat="1" ht="12.75" customHeight="1">
      <c r="A725" s="263"/>
      <c r="B725" s="154"/>
      <c r="C725" s="273"/>
      <c r="D725" s="152"/>
      <c r="E725" s="224"/>
      <c r="F725" s="201"/>
      <c r="G725" s="238"/>
      <c r="H725" s="195"/>
      <c r="I725" s="238"/>
      <c r="J725" s="195"/>
      <c r="K725" s="30"/>
      <c r="L725" s="12"/>
      <c r="M725" s="12"/>
      <c r="N725" s="12"/>
      <c r="O725" s="92">
        <f t="shared" si="420"/>
        <v>0</v>
      </c>
      <c r="P725" s="195"/>
      <c r="Q725" s="195"/>
      <c r="R725" s="195"/>
      <c r="S725" s="196"/>
      <c r="T725" s="196"/>
    </row>
    <row r="726" spans="1:20" s="20" customFormat="1" ht="12.75" customHeight="1">
      <c r="A726" s="263"/>
      <c r="B726" s="154"/>
      <c r="C726" s="273"/>
      <c r="D726" s="152"/>
      <c r="E726" s="224"/>
      <c r="F726" s="201"/>
      <c r="G726" s="238"/>
      <c r="H726" s="195"/>
      <c r="I726" s="238"/>
      <c r="J726" s="195"/>
      <c r="K726" s="30"/>
      <c r="L726" s="12"/>
      <c r="M726" s="12"/>
      <c r="N726" s="12"/>
      <c r="O726" s="92">
        <f t="shared" si="420"/>
        <v>0</v>
      </c>
      <c r="P726" s="195"/>
      <c r="Q726" s="195"/>
      <c r="R726" s="195"/>
      <c r="S726" s="196"/>
      <c r="T726" s="196"/>
    </row>
    <row r="727" spans="1:20" s="20" customFormat="1" ht="29.25" customHeight="1">
      <c r="A727" s="263"/>
      <c r="B727" s="154"/>
      <c r="C727" s="273"/>
      <c r="D727" s="152"/>
      <c r="E727" s="224"/>
      <c r="F727" s="201"/>
      <c r="G727" s="238"/>
      <c r="H727" s="195"/>
      <c r="I727" s="238"/>
      <c r="J727" s="195"/>
      <c r="K727" s="30"/>
      <c r="L727" s="12"/>
      <c r="M727" s="12"/>
      <c r="N727" s="12"/>
      <c r="O727" s="92">
        <f t="shared" si="420"/>
        <v>0</v>
      </c>
      <c r="P727" s="195"/>
      <c r="Q727" s="195"/>
      <c r="R727" s="195"/>
      <c r="S727" s="196"/>
      <c r="T727" s="196"/>
    </row>
    <row r="728" spans="1:20" s="20" customFormat="1" ht="12.75" customHeight="1">
      <c r="A728" s="263">
        <v>5</v>
      </c>
      <c r="B728" s="264" t="s">
        <v>190</v>
      </c>
      <c r="C728" s="273" t="s">
        <v>463</v>
      </c>
      <c r="D728" s="202" t="s">
        <v>442</v>
      </c>
      <c r="E728" s="224">
        <v>12</v>
      </c>
      <c r="F728" s="201">
        <f>H728+J728+R728</f>
        <v>8.7199749099999977</v>
      </c>
      <c r="G728" s="238">
        <v>0.35</v>
      </c>
      <c r="H728" s="195">
        <f t="shared" ref="H728" si="422">G728*$P$8/1000</f>
        <v>0.66060399999999997</v>
      </c>
      <c r="I728" s="238">
        <v>8.9999999999999993E-3</v>
      </c>
      <c r="J728" s="195">
        <f>I728*$P$9/1000</f>
        <v>2.4650909999999995E-2</v>
      </c>
      <c r="K728" s="30" t="s">
        <v>196</v>
      </c>
      <c r="L728" s="12" t="s">
        <v>195</v>
      </c>
      <c r="M728" s="12">
        <v>1</v>
      </c>
      <c r="N728" s="80">
        <v>7.6</v>
      </c>
      <c r="O728" s="92">
        <f t="shared" si="420"/>
        <v>7.6</v>
      </c>
      <c r="P728" s="195">
        <f>E728*F728</f>
        <v>104.63969891999997</v>
      </c>
      <c r="Q728" s="195">
        <f>SUM(O728:O731)</f>
        <v>7.6</v>
      </c>
      <c r="R728" s="195">
        <f>Q728*$R$14</f>
        <v>8.0347199999999983</v>
      </c>
      <c r="S728" s="196"/>
      <c r="T728" s="196"/>
    </row>
    <row r="729" spans="1:20" s="20" customFormat="1" ht="12.75" customHeight="1">
      <c r="A729" s="263"/>
      <c r="B729" s="154"/>
      <c r="C729" s="273"/>
      <c r="D729" s="152"/>
      <c r="E729" s="224"/>
      <c r="F729" s="201"/>
      <c r="G729" s="238"/>
      <c r="H729" s="195"/>
      <c r="I729" s="238"/>
      <c r="J729" s="195"/>
      <c r="K729" s="30"/>
      <c r="L729" s="12"/>
      <c r="M729" s="12"/>
      <c r="N729" s="12"/>
      <c r="O729" s="92">
        <f t="shared" si="420"/>
        <v>0</v>
      </c>
      <c r="P729" s="195"/>
      <c r="Q729" s="195"/>
      <c r="R729" s="195"/>
      <c r="S729" s="196"/>
      <c r="T729" s="196"/>
    </row>
    <row r="730" spans="1:20" s="20" customFormat="1" ht="12.75" customHeight="1">
      <c r="A730" s="263"/>
      <c r="B730" s="154"/>
      <c r="C730" s="273"/>
      <c r="D730" s="152"/>
      <c r="E730" s="224"/>
      <c r="F730" s="201"/>
      <c r="G730" s="238"/>
      <c r="H730" s="195"/>
      <c r="I730" s="238"/>
      <c r="J730" s="195"/>
      <c r="K730" s="30"/>
      <c r="L730" s="12"/>
      <c r="M730" s="12"/>
      <c r="N730" s="12"/>
      <c r="O730" s="92">
        <f t="shared" si="420"/>
        <v>0</v>
      </c>
      <c r="P730" s="195"/>
      <c r="Q730" s="195"/>
      <c r="R730" s="195"/>
      <c r="S730" s="196"/>
      <c r="T730" s="196"/>
    </row>
    <row r="731" spans="1:20" s="20" customFormat="1" ht="29.25" customHeight="1">
      <c r="A731" s="263"/>
      <c r="B731" s="154"/>
      <c r="C731" s="273"/>
      <c r="D731" s="152"/>
      <c r="E731" s="224"/>
      <c r="F731" s="201"/>
      <c r="G731" s="238"/>
      <c r="H731" s="195"/>
      <c r="I731" s="238"/>
      <c r="J731" s="195"/>
      <c r="K731" s="30"/>
      <c r="L731" s="12"/>
      <c r="M731" s="12"/>
      <c r="N731" s="12"/>
      <c r="O731" s="92">
        <f t="shared" si="420"/>
        <v>0</v>
      </c>
      <c r="P731" s="195"/>
      <c r="Q731" s="195"/>
      <c r="R731" s="195"/>
      <c r="S731" s="196"/>
      <c r="T731" s="196"/>
    </row>
    <row r="732" spans="1:20" s="20" customFormat="1" ht="12.75" customHeight="1">
      <c r="A732" s="263">
        <v>6</v>
      </c>
      <c r="B732" s="154" t="s">
        <v>249</v>
      </c>
      <c r="C732" s="271" t="s">
        <v>466</v>
      </c>
      <c r="D732" s="152" t="s">
        <v>372</v>
      </c>
      <c r="E732" s="224">
        <v>20</v>
      </c>
      <c r="F732" s="201">
        <f>H732+J732+R732</f>
        <v>1.2936777979999998</v>
      </c>
      <c r="G732" s="238">
        <v>0.125</v>
      </c>
      <c r="H732" s="195">
        <f t="shared" ref="H732" si="423">G732*$P$8/1000</f>
        <v>0.23593</v>
      </c>
      <c r="I732" s="226">
        <v>2.0000000000000001E-4</v>
      </c>
      <c r="J732" s="195">
        <f>I732*$P$9/1000</f>
        <v>5.4779800000000006E-4</v>
      </c>
      <c r="K732" s="11" t="s">
        <v>199</v>
      </c>
      <c r="L732" s="14" t="s">
        <v>172</v>
      </c>
      <c r="M732" s="14">
        <v>1</v>
      </c>
      <c r="N732" s="91">
        <v>1</v>
      </c>
      <c r="O732" s="92">
        <f t="shared" si="420"/>
        <v>1</v>
      </c>
      <c r="P732" s="195">
        <f>E732*F732</f>
        <v>25.873555959999997</v>
      </c>
      <c r="Q732" s="195">
        <f>SUM(O732:O735)</f>
        <v>1</v>
      </c>
      <c r="R732" s="195">
        <f>Q732*$R$14</f>
        <v>1.0571999999999999</v>
      </c>
      <c r="S732" s="196"/>
      <c r="T732" s="196"/>
    </row>
    <row r="733" spans="1:20" s="20" customFormat="1" ht="12.75" customHeight="1">
      <c r="A733" s="263"/>
      <c r="B733" s="154"/>
      <c r="C733" s="272"/>
      <c r="D733" s="152"/>
      <c r="E733" s="224"/>
      <c r="F733" s="201"/>
      <c r="G733" s="238"/>
      <c r="H733" s="195"/>
      <c r="I733" s="226"/>
      <c r="J733" s="195"/>
      <c r="K733" s="11"/>
      <c r="L733" s="14"/>
      <c r="M733" s="14"/>
      <c r="N733" s="91"/>
      <c r="O733" s="92">
        <f t="shared" si="420"/>
        <v>0</v>
      </c>
      <c r="P733" s="195"/>
      <c r="Q733" s="195"/>
      <c r="R733" s="195"/>
      <c r="S733" s="196"/>
      <c r="T733" s="196"/>
    </row>
    <row r="734" spans="1:20" s="20" customFormat="1" ht="12.75" customHeight="1">
      <c r="A734" s="263"/>
      <c r="B734" s="154"/>
      <c r="C734" s="272"/>
      <c r="D734" s="152"/>
      <c r="E734" s="224"/>
      <c r="F734" s="201"/>
      <c r="G734" s="238"/>
      <c r="H734" s="195"/>
      <c r="I734" s="226"/>
      <c r="J734" s="195"/>
      <c r="K734" s="11"/>
      <c r="L734" s="14"/>
      <c r="M734" s="14"/>
      <c r="N734" s="91"/>
      <c r="O734" s="92">
        <f t="shared" si="420"/>
        <v>0</v>
      </c>
      <c r="P734" s="195"/>
      <c r="Q734" s="195"/>
      <c r="R734" s="195"/>
      <c r="S734" s="196"/>
      <c r="T734" s="196"/>
    </row>
    <row r="735" spans="1:20" s="20" customFormat="1" ht="12.75" customHeight="1">
      <c r="A735" s="263"/>
      <c r="B735" s="154"/>
      <c r="C735" s="272"/>
      <c r="D735" s="152"/>
      <c r="E735" s="224"/>
      <c r="F735" s="201"/>
      <c r="G735" s="238"/>
      <c r="H735" s="195"/>
      <c r="I735" s="226"/>
      <c r="J735" s="195"/>
      <c r="K735" s="11"/>
      <c r="L735" s="14"/>
      <c r="M735" s="14"/>
      <c r="N735" s="91"/>
      <c r="O735" s="92">
        <f t="shared" si="420"/>
        <v>0</v>
      </c>
      <c r="P735" s="195"/>
      <c r="Q735" s="195"/>
      <c r="R735" s="195"/>
      <c r="S735" s="196"/>
      <c r="T735" s="196"/>
    </row>
    <row r="736" spans="1:20" s="20" customFormat="1" ht="12.75" customHeight="1">
      <c r="A736" s="263">
        <v>7</v>
      </c>
      <c r="B736" s="154" t="s">
        <v>191</v>
      </c>
      <c r="C736" s="154" t="s">
        <v>467</v>
      </c>
      <c r="D736" s="152" t="s">
        <v>372</v>
      </c>
      <c r="E736" s="224">
        <v>6</v>
      </c>
      <c r="F736" s="201">
        <f>H736+J736+R736</f>
        <v>1.0952978149999999</v>
      </c>
      <c r="G736" s="238">
        <v>0.113</v>
      </c>
      <c r="H736" s="195">
        <f t="shared" ref="H736" si="424">G736*$P$8/1000</f>
        <v>0.21328072000000001</v>
      </c>
      <c r="I736" s="226">
        <v>5.0000000000000001E-4</v>
      </c>
      <c r="J736" s="195">
        <f>I736*$P$9/1000</f>
        <v>1.3694949999999999E-3</v>
      </c>
      <c r="K736" s="11" t="s">
        <v>198</v>
      </c>
      <c r="L736" s="14" t="s">
        <v>172</v>
      </c>
      <c r="M736" s="14">
        <v>1</v>
      </c>
      <c r="N736" s="91">
        <v>0.83299999999999996</v>
      </c>
      <c r="O736" s="92">
        <f t="shared" si="420"/>
        <v>0.83299999999999996</v>
      </c>
      <c r="P736" s="195">
        <f>E736*F736</f>
        <v>6.5717868899999994</v>
      </c>
      <c r="Q736" s="195">
        <f>SUM(O736:O739)</f>
        <v>0.83299999999999996</v>
      </c>
      <c r="R736" s="195">
        <f>Q736*$R$14</f>
        <v>0.88064759999999986</v>
      </c>
      <c r="S736" s="196"/>
      <c r="T736" s="196"/>
    </row>
    <row r="737" spans="1:20" s="20" customFormat="1" ht="12.75" customHeight="1">
      <c r="A737" s="263"/>
      <c r="B737" s="154"/>
      <c r="C737" s="154"/>
      <c r="D737" s="152"/>
      <c r="E737" s="224"/>
      <c r="F737" s="201"/>
      <c r="G737" s="238"/>
      <c r="H737" s="195"/>
      <c r="I737" s="226"/>
      <c r="J737" s="195"/>
      <c r="K737" s="11"/>
      <c r="L737" s="14"/>
      <c r="M737" s="14"/>
      <c r="N737" s="91"/>
      <c r="O737" s="92">
        <f t="shared" si="420"/>
        <v>0</v>
      </c>
      <c r="P737" s="195"/>
      <c r="Q737" s="195"/>
      <c r="R737" s="195"/>
      <c r="S737" s="196"/>
      <c r="T737" s="196"/>
    </row>
    <row r="738" spans="1:20" s="20" customFormat="1" ht="12.75" customHeight="1">
      <c r="A738" s="263"/>
      <c r="B738" s="154"/>
      <c r="C738" s="154"/>
      <c r="D738" s="152"/>
      <c r="E738" s="224"/>
      <c r="F738" s="201"/>
      <c r="G738" s="238"/>
      <c r="H738" s="195"/>
      <c r="I738" s="226"/>
      <c r="J738" s="195"/>
      <c r="K738" s="11"/>
      <c r="L738" s="14"/>
      <c r="M738" s="14"/>
      <c r="N738" s="91"/>
      <c r="O738" s="92">
        <f t="shared" si="420"/>
        <v>0</v>
      </c>
      <c r="P738" s="195"/>
      <c r="Q738" s="195"/>
      <c r="R738" s="195"/>
      <c r="S738" s="196"/>
      <c r="T738" s="196"/>
    </row>
    <row r="739" spans="1:20" s="20" customFormat="1" ht="12.75" customHeight="1">
      <c r="A739" s="263"/>
      <c r="B739" s="154"/>
      <c r="C739" s="154"/>
      <c r="D739" s="152"/>
      <c r="E739" s="224"/>
      <c r="F739" s="201"/>
      <c r="G739" s="238"/>
      <c r="H739" s="195"/>
      <c r="I739" s="226"/>
      <c r="J739" s="195"/>
      <c r="K739" s="11"/>
      <c r="L739" s="14"/>
      <c r="M739" s="14"/>
      <c r="N739" s="91"/>
      <c r="O739" s="92">
        <f t="shared" si="420"/>
        <v>0</v>
      </c>
      <c r="P739" s="195"/>
      <c r="Q739" s="195"/>
      <c r="R739" s="195"/>
      <c r="S739" s="196"/>
      <c r="T739" s="196"/>
    </row>
    <row r="740" spans="1:20" s="20" customFormat="1" ht="12.75" customHeight="1">
      <c r="A740" s="263">
        <v>8</v>
      </c>
      <c r="B740" s="154" t="s">
        <v>250</v>
      </c>
      <c r="C740" s="154" t="s">
        <v>468</v>
      </c>
      <c r="D740" s="152" t="s">
        <v>372</v>
      </c>
      <c r="E740" s="224">
        <v>3</v>
      </c>
      <c r="F740" s="201">
        <f>H740+J740+R740</f>
        <v>1.6207527159999999</v>
      </c>
      <c r="G740" s="238">
        <v>0.29799999999999999</v>
      </c>
      <c r="H740" s="195">
        <f t="shared" ref="H740" si="425">G740*$P$8/1000</f>
        <v>0.56245712000000003</v>
      </c>
      <c r="I740" s="226">
        <v>4.0000000000000002E-4</v>
      </c>
      <c r="J740" s="195">
        <f>I740*$P$9/1000</f>
        <v>1.0955960000000001E-3</v>
      </c>
      <c r="K740" s="11" t="s">
        <v>198</v>
      </c>
      <c r="L740" s="14" t="s">
        <v>172</v>
      </c>
      <c r="M740" s="14">
        <v>1</v>
      </c>
      <c r="N740" s="91">
        <v>1</v>
      </c>
      <c r="O740" s="92">
        <f t="shared" si="420"/>
        <v>1</v>
      </c>
      <c r="P740" s="195">
        <f>E740*F740</f>
        <v>4.8622581479999996</v>
      </c>
      <c r="Q740" s="195">
        <f>SUM(O740:O743)</f>
        <v>1</v>
      </c>
      <c r="R740" s="195">
        <f>Q740*$R$14</f>
        <v>1.0571999999999999</v>
      </c>
      <c r="S740" s="196"/>
      <c r="T740" s="196"/>
    </row>
    <row r="741" spans="1:20" s="20" customFormat="1" ht="12.75" customHeight="1">
      <c r="A741" s="263"/>
      <c r="B741" s="154"/>
      <c r="C741" s="154"/>
      <c r="D741" s="152"/>
      <c r="E741" s="224"/>
      <c r="F741" s="201"/>
      <c r="G741" s="238"/>
      <c r="H741" s="195"/>
      <c r="I741" s="226"/>
      <c r="J741" s="195"/>
      <c r="K741" s="11"/>
      <c r="L741" s="14"/>
      <c r="M741" s="14"/>
      <c r="N741" s="91"/>
      <c r="O741" s="92">
        <f t="shared" si="420"/>
        <v>0</v>
      </c>
      <c r="P741" s="195"/>
      <c r="Q741" s="195"/>
      <c r="R741" s="195"/>
      <c r="S741" s="196"/>
      <c r="T741" s="196"/>
    </row>
    <row r="742" spans="1:20" s="20" customFormat="1" ht="12.75" customHeight="1">
      <c r="A742" s="263"/>
      <c r="B742" s="154"/>
      <c r="C742" s="154"/>
      <c r="D742" s="152"/>
      <c r="E742" s="224"/>
      <c r="F742" s="201"/>
      <c r="G742" s="238"/>
      <c r="H742" s="195"/>
      <c r="I742" s="226"/>
      <c r="J742" s="195"/>
      <c r="K742" s="11"/>
      <c r="L742" s="14"/>
      <c r="M742" s="14"/>
      <c r="N742" s="91"/>
      <c r="O742" s="92">
        <f t="shared" si="420"/>
        <v>0</v>
      </c>
      <c r="P742" s="195"/>
      <c r="Q742" s="195"/>
      <c r="R742" s="195"/>
      <c r="S742" s="196"/>
      <c r="T742" s="196"/>
    </row>
    <row r="743" spans="1:20" s="20" customFormat="1" ht="12.75" customHeight="1">
      <c r="A743" s="263"/>
      <c r="B743" s="154"/>
      <c r="C743" s="154"/>
      <c r="D743" s="152"/>
      <c r="E743" s="224"/>
      <c r="F743" s="201"/>
      <c r="G743" s="238"/>
      <c r="H743" s="195"/>
      <c r="I743" s="226"/>
      <c r="J743" s="195"/>
      <c r="K743" s="11"/>
      <c r="L743" s="14"/>
      <c r="M743" s="14"/>
      <c r="N743" s="91"/>
      <c r="O743" s="92">
        <f t="shared" si="420"/>
        <v>0</v>
      </c>
      <c r="P743" s="195"/>
      <c r="Q743" s="195"/>
      <c r="R743" s="195"/>
      <c r="S743" s="196"/>
      <c r="T743" s="196"/>
    </row>
    <row r="744" spans="1:20" s="20" customFormat="1" ht="12.75" customHeight="1">
      <c r="A744" s="263">
        <v>9</v>
      </c>
      <c r="B744" s="264" t="s">
        <v>171</v>
      </c>
      <c r="C744" s="154" t="s">
        <v>469</v>
      </c>
      <c r="D744" s="152" t="s">
        <v>372</v>
      </c>
      <c r="E744" s="224">
        <v>1</v>
      </c>
      <c r="F744" s="201">
        <f>H744+J744+R744</f>
        <v>391.16399999999999</v>
      </c>
      <c r="G744" s="238"/>
      <c r="H744" s="195">
        <f t="shared" ref="H744" si="426">G744*$P$8/1000</f>
        <v>0</v>
      </c>
      <c r="I744" s="238"/>
      <c r="J744" s="195">
        <f>I744*$P$9/1000</f>
        <v>0</v>
      </c>
      <c r="K744" s="11" t="s">
        <v>286</v>
      </c>
      <c r="L744" s="14" t="s">
        <v>172</v>
      </c>
      <c r="M744" s="14">
        <v>1</v>
      </c>
      <c r="N744" s="91">
        <v>370</v>
      </c>
      <c r="O744" s="92">
        <f t="shared" si="420"/>
        <v>370</v>
      </c>
      <c r="P744" s="195">
        <f>E744*F744</f>
        <v>391.16399999999999</v>
      </c>
      <c r="Q744" s="195">
        <f>SUM(O744:O747)</f>
        <v>370</v>
      </c>
      <c r="R744" s="195">
        <f>Q744*$R$14</f>
        <v>391.16399999999999</v>
      </c>
      <c r="S744" s="196"/>
      <c r="T744" s="196"/>
    </row>
    <row r="745" spans="1:20" s="20" customFormat="1" ht="12.75" customHeight="1">
      <c r="A745" s="263"/>
      <c r="B745" s="154"/>
      <c r="C745" s="154"/>
      <c r="D745" s="152"/>
      <c r="E745" s="224"/>
      <c r="F745" s="201"/>
      <c r="G745" s="238"/>
      <c r="H745" s="195"/>
      <c r="I745" s="238"/>
      <c r="J745" s="195"/>
      <c r="K745" s="11"/>
      <c r="L745" s="14"/>
      <c r="M745" s="14"/>
      <c r="N745" s="91"/>
      <c r="O745" s="92">
        <f t="shared" si="420"/>
        <v>0</v>
      </c>
      <c r="P745" s="195"/>
      <c r="Q745" s="195"/>
      <c r="R745" s="195"/>
      <c r="S745" s="196"/>
      <c r="T745" s="196"/>
    </row>
    <row r="746" spans="1:20" s="20" customFormat="1" ht="12.75" customHeight="1">
      <c r="A746" s="263"/>
      <c r="B746" s="154"/>
      <c r="C746" s="154"/>
      <c r="D746" s="152"/>
      <c r="E746" s="224"/>
      <c r="F746" s="201"/>
      <c r="G746" s="238"/>
      <c r="H746" s="195"/>
      <c r="I746" s="238"/>
      <c r="J746" s="195"/>
      <c r="K746" s="11"/>
      <c r="L746" s="14"/>
      <c r="M746" s="14"/>
      <c r="N746" s="91"/>
      <c r="O746" s="92">
        <f t="shared" si="420"/>
        <v>0</v>
      </c>
      <c r="P746" s="195"/>
      <c r="Q746" s="195"/>
      <c r="R746" s="195"/>
      <c r="S746" s="196"/>
      <c r="T746" s="196"/>
    </row>
    <row r="747" spans="1:20" s="20" customFormat="1" ht="15.75" customHeight="1">
      <c r="A747" s="263"/>
      <c r="B747" s="154"/>
      <c r="C747" s="154"/>
      <c r="D747" s="152"/>
      <c r="E747" s="224"/>
      <c r="F747" s="201"/>
      <c r="G747" s="238"/>
      <c r="H747" s="195"/>
      <c r="I747" s="238"/>
      <c r="J747" s="195"/>
      <c r="K747" s="11"/>
      <c r="L747" s="14"/>
      <c r="M747" s="14"/>
      <c r="N747" s="91"/>
      <c r="O747" s="92">
        <f t="shared" si="420"/>
        <v>0</v>
      </c>
      <c r="P747" s="195"/>
      <c r="Q747" s="195"/>
      <c r="R747" s="195"/>
      <c r="S747" s="196"/>
      <c r="T747" s="196"/>
    </row>
    <row r="748" spans="1:20" s="20" customFormat="1" ht="12.75" customHeight="1">
      <c r="A748" s="263">
        <v>10</v>
      </c>
      <c r="B748" s="264" t="s">
        <v>171</v>
      </c>
      <c r="C748" s="154" t="s">
        <v>470</v>
      </c>
      <c r="D748" s="152" t="s">
        <v>372</v>
      </c>
      <c r="E748" s="224">
        <v>29</v>
      </c>
      <c r="F748" s="201">
        <f>H748+J748+R748</f>
        <v>0.137436</v>
      </c>
      <c r="G748" s="238"/>
      <c r="H748" s="195">
        <f t="shared" ref="H748" si="427">G748*$P$8/1000</f>
        <v>0</v>
      </c>
      <c r="I748" s="238"/>
      <c r="J748" s="195">
        <f>I748*$P$9/1000</f>
        <v>0</v>
      </c>
      <c r="K748" s="11" t="s">
        <v>251</v>
      </c>
      <c r="L748" s="14" t="s">
        <v>172</v>
      </c>
      <c r="M748" s="14">
        <v>1</v>
      </c>
      <c r="N748" s="91">
        <v>0.13</v>
      </c>
      <c r="O748" s="92">
        <f t="shared" si="420"/>
        <v>0.13</v>
      </c>
      <c r="P748" s="195">
        <f>E748*F748</f>
        <v>3.9856440000000002</v>
      </c>
      <c r="Q748" s="195">
        <f>SUM(O748:O751)</f>
        <v>0.13</v>
      </c>
      <c r="R748" s="195">
        <f>Q748*$R$14</f>
        <v>0.137436</v>
      </c>
      <c r="S748" s="196"/>
      <c r="T748" s="196"/>
    </row>
    <row r="749" spans="1:20" s="20" customFormat="1" ht="12.75" customHeight="1">
      <c r="A749" s="263"/>
      <c r="B749" s="154"/>
      <c r="C749" s="154"/>
      <c r="D749" s="152"/>
      <c r="E749" s="224"/>
      <c r="F749" s="201"/>
      <c r="G749" s="238"/>
      <c r="H749" s="195"/>
      <c r="I749" s="238"/>
      <c r="J749" s="195"/>
      <c r="K749" s="11"/>
      <c r="L749" s="14"/>
      <c r="M749" s="14"/>
      <c r="N749" s="91"/>
      <c r="O749" s="92">
        <f t="shared" si="420"/>
        <v>0</v>
      </c>
      <c r="P749" s="195"/>
      <c r="Q749" s="195"/>
      <c r="R749" s="195"/>
      <c r="S749" s="196"/>
      <c r="T749" s="196"/>
    </row>
    <row r="750" spans="1:20" s="20" customFormat="1" ht="12.75" customHeight="1">
      <c r="A750" s="263"/>
      <c r="B750" s="154"/>
      <c r="C750" s="154"/>
      <c r="D750" s="152"/>
      <c r="E750" s="224"/>
      <c r="F750" s="201"/>
      <c r="G750" s="238"/>
      <c r="H750" s="195"/>
      <c r="I750" s="238"/>
      <c r="J750" s="195"/>
      <c r="K750" s="11"/>
      <c r="L750" s="14"/>
      <c r="M750" s="14"/>
      <c r="N750" s="91"/>
      <c r="O750" s="92">
        <f t="shared" si="420"/>
        <v>0</v>
      </c>
      <c r="P750" s="195"/>
      <c r="Q750" s="195"/>
      <c r="R750" s="195"/>
      <c r="S750" s="196"/>
      <c r="T750" s="196"/>
    </row>
    <row r="751" spans="1:20" s="20" customFormat="1" ht="15.75" customHeight="1">
      <c r="A751" s="263"/>
      <c r="B751" s="154"/>
      <c r="C751" s="154"/>
      <c r="D751" s="152"/>
      <c r="E751" s="224"/>
      <c r="F751" s="201"/>
      <c r="G751" s="238"/>
      <c r="H751" s="195"/>
      <c r="I751" s="238"/>
      <c r="J751" s="195"/>
      <c r="K751" s="11"/>
      <c r="L751" s="14"/>
      <c r="M751" s="14"/>
      <c r="N751" s="91"/>
      <c r="O751" s="92">
        <f t="shared" si="420"/>
        <v>0</v>
      </c>
      <c r="P751" s="195"/>
      <c r="Q751" s="195"/>
      <c r="R751" s="195"/>
      <c r="S751" s="196"/>
      <c r="T751" s="196"/>
    </row>
    <row r="752" spans="1:20" s="20" customFormat="1" ht="12.75" customHeight="1">
      <c r="A752" s="263">
        <v>11</v>
      </c>
      <c r="B752" s="264" t="s">
        <v>252</v>
      </c>
      <c r="C752" s="154" t="s">
        <v>471</v>
      </c>
      <c r="D752" s="152" t="s">
        <v>350</v>
      </c>
      <c r="E752" s="224">
        <v>80</v>
      </c>
      <c r="F752" s="201">
        <f>H752+J752+R752</f>
        <v>0.52168075956799997</v>
      </c>
      <c r="G752" s="226">
        <v>7.5499999999999998E-2</v>
      </c>
      <c r="H752" s="195">
        <f t="shared" ref="H752" si="428">G752*$P$8/1000</f>
        <v>0.14250172</v>
      </c>
      <c r="I752" s="226">
        <v>3.7100000000000001E-2</v>
      </c>
      <c r="J752" s="195">
        <f>I752*$P$9/1000</f>
        <v>0.101616529</v>
      </c>
      <c r="K752" s="30" t="s">
        <v>197</v>
      </c>
      <c r="L752" s="12" t="s">
        <v>178</v>
      </c>
      <c r="M752" s="12">
        <v>1.03</v>
      </c>
      <c r="N752" s="91">
        <v>0.23799999999999999</v>
      </c>
      <c r="O752" s="92">
        <f t="shared" si="420"/>
        <v>0.24514</v>
      </c>
      <c r="P752" s="195">
        <f>E752*F752</f>
        <v>41.734460765439998</v>
      </c>
      <c r="Q752" s="195">
        <f>SUM(O752:O755)</f>
        <v>0.24514</v>
      </c>
      <c r="R752" s="195">
        <f>Q752*1.02*1.05*$R$14</f>
        <v>0.27756251056799996</v>
      </c>
      <c r="S752" s="196"/>
      <c r="T752" s="196"/>
    </row>
    <row r="753" spans="1:20" s="20" customFormat="1" ht="12.75" customHeight="1">
      <c r="A753" s="263"/>
      <c r="B753" s="154"/>
      <c r="C753" s="154"/>
      <c r="D753" s="152"/>
      <c r="E753" s="224"/>
      <c r="F753" s="201"/>
      <c r="G753" s="226"/>
      <c r="H753" s="195"/>
      <c r="I753" s="226"/>
      <c r="J753" s="195"/>
      <c r="K753" s="11"/>
      <c r="L753" s="14"/>
      <c r="M753" s="14"/>
      <c r="N753" s="91"/>
      <c r="O753" s="92">
        <f t="shared" si="420"/>
        <v>0</v>
      </c>
      <c r="P753" s="195"/>
      <c r="Q753" s="195"/>
      <c r="R753" s="195"/>
      <c r="S753" s="196"/>
      <c r="T753" s="196"/>
    </row>
    <row r="754" spans="1:20" s="20" customFormat="1" ht="12.75" customHeight="1">
      <c r="A754" s="263"/>
      <c r="B754" s="154"/>
      <c r="C754" s="154"/>
      <c r="D754" s="152"/>
      <c r="E754" s="224"/>
      <c r="F754" s="201"/>
      <c r="G754" s="226"/>
      <c r="H754" s="195"/>
      <c r="I754" s="226"/>
      <c r="J754" s="195"/>
      <c r="K754" s="11"/>
      <c r="L754" s="14"/>
      <c r="M754" s="14"/>
      <c r="N754" s="91"/>
      <c r="O754" s="92">
        <f t="shared" si="420"/>
        <v>0</v>
      </c>
      <c r="P754" s="195"/>
      <c r="Q754" s="195"/>
      <c r="R754" s="195"/>
      <c r="S754" s="196"/>
      <c r="T754" s="196"/>
    </row>
    <row r="755" spans="1:20" s="20" customFormat="1" ht="12.75" customHeight="1">
      <c r="A755" s="263"/>
      <c r="B755" s="154"/>
      <c r="C755" s="154"/>
      <c r="D755" s="152"/>
      <c r="E755" s="224"/>
      <c r="F755" s="201"/>
      <c r="G755" s="226"/>
      <c r="H755" s="195"/>
      <c r="I755" s="226"/>
      <c r="J755" s="195"/>
      <c r="K755" s="11"/>
      <c r="L755" s="14"/>
      <c r="M755" s="14"/>
      <c r="N755" s="91"/>
      <c r="O755" s="92">
        <f t="shared" si="420"/>
        <v>0</v>
      </c>
      <c r="P755" s="195"/>
      <c r="Q755" s="195"/>
      <c r="R755" s="195"/>
      <c r="S755" s="196"/>
      <c r="T755" s="196"/>
    </row>
    <row r="756" spans="1:20" s="20" customFormat="1" ht="12.75" customHeight="1">
      <c r="A756" s="263">
        <v>12</v>
      </c>
      <c r="B756" s="264" t="s">
        <v>252</v>
      </c>
      <c r="C756" s="154" t="s">
        <v>473</v>
      </c>
      <c r="D756" s="152" t="s">
        <v>350</v>
      </c>
      <c r="E756" s="224">
        <v>280</v>
      </c>
      <c r="F756" s="201">
        <f>H756+J756+R756</f>
        <v>0.44004472704800002</v>
      </c>
      <c r="G756" s="226">
        <v>7.5499999999999998E-2</v>
      </c>
      <c r="H756" s="195">
        <f t="shared" ref="H756" si="429">G756*$P$8/1000</f>
        <v>0.14250172</v>
      </c>
      <c r="I756" s="226">
        <v>3.7100000000000001E-2</v>
      </c>
      <c r="J756" s="195">
        <f>I756*$P$9/1000</f>
        <v>0.101616529</v>
      </c>
      <c r="K756" s="30" t="s">
        <v>197</v>
      </c>
      <c r="L756" s="12" t="s">
        <v>178</v>
      </c>
      <c r="M756" s="12">
        <v>1.03</v>
      </c>
      <c r="N756" s="91">
        <v>0.16800000000000001</v>
      </c>
      <c r="O756" s="92">
        <f t="shared" si="420"/>
        <v>0.17304000000000003</v>
      </c>
      <c r="P756" s="195">
        <f>E756*F756</f>
        <v>123.21252357344001</v>
      </c>
      <c r="Q756" s="195">
        <f>SUM(O756:O759)</f>
        <v>0.17304000000000003</v>
      </c>
      <c r="R756" s="195">
        <f>Q756*1.02*1.05*$R$14</f>
        <v>0.19592647804800004</v>
      </c>
      <c r="S756" s="196"/>
      <c r="T756" s="196"/>
    </row>
    <row r="757" spans="1:20" s="20" customFormat="1" ht="12.75" customHeight="1">
      <c r="A757" s="263"/>
      <c r="B757" s="154"/>
      <c r="C757" s="154"/>
      <c r="D757" s="152"/>
      <c r="E757" s="224"/>
      <c r="F757" s="201"/>
      <c r="G757" s="226"/>
      <c r="H757" s="195"/>
      <c r="I757" s="226"/>
      <c r="J757" s="195"/>
      <c r="K757" s="11"/>
      <c r="L757" s="14"/>
      <c r="M757" s="14"/>
      <c r="N757" s="91"/>
      <c r="O757" s="92">
        <f t="shared" si="420"/>
        <v>0</v>
      </c>
      <c r="P757" s="195"/>
      <c r="Q757" s="195"/>
      <c r="R757" s="195"/>
      <c r="S757" s="196"/>
      <c r="T757" s="196"/>
    </row>
    <row r="758" spans="1:20" s="20" customFormat="1" ht="12.75" customHeight="1">
      <c r="A758" s="263"/>
      <c r="B758" s="154"/>
      <c r="C758" s="154"/>
      <c r="D758" s="152"/>
      <c r="E758" s="224"/>
      <c r="F758" s="201"/>
      <c r="G758" s="226"/>
      <c r="H758" s="195"/>
      <c r="I758" s="226"/>
      <c r="J758" s="195"/>
      <c r="K758" s="11"/>
      <c r="L758" s="14"/>
      <c r="M758" s="14"/>
      <c r="N758" s="91"/>
      <c r="O758" s="92">
        <f t="shared" si="420"/>
        <v>0</v>
      </c>
      <c r="P758" s="195"/>
      <c r="Q758" s="195"/>
      <c r="R758" s="195"/>
      <c r="S758" s="196"/>
      <c r="T758" s="196"/>
    </row>
    <row r="759" spans="1:20" s="20" customFormat="1" ht="17.25" customHeight="1">
      <c r="A759" s="263"/>
      <c r="B759" s="154"/>
      <c r="C759" s="154"/>
      <c r="D759" s="152"/>
      <c r="E759" s="224"/>
      <c r="F759" s="201"/>
      <c r="G759" s="226"/>
      <c r="H759" s="195"/>
      <c r="I759" s="226"/>
      <c r="J759" s="195"/>
      <c r="K759" s="11"/>
      <c r="L759" s="14"/>
      <c r="M759" s="14"/>
      <c r="N759" s="91"/>
      <c r="O759" s="92">
        <f t="shared" si="420"/>
        <v>0</v>
      </c>
      <c r="P759" s="195"/>
      <c r="Q759" s="195"/>
      <c r="R759" s="195"/>
      <c r="S759" s="196"/>
      <c r="T759" s="196"/>
    </row>
    <row r="760" spans="1:20" s="20" customFormat="1" ht="12.75" customHeight="1">
      <c r="A760" s="263">
        <v>13</v>
      </c>
      <c r="B760" s="264" t="s">
        <v>252</v>
      </c>
      <c r="C760" s="154" t="s">
        <v>474</v>
      </c>
      <c r="D760" s="152" t="s">
        <v>350</v>
      </c>
      <c r="E760" s="224">
        <v>360</v>
      </c>
      <c r="F760" s="201">
        <f>H760+J760+R760</f>
        <v>0.363073610672</v>
      </c>
      <c r="G760" s="226">
        <v>7.5499999999999998E-2</v>
      </c>
      <c r="H760" s="195">
        <f t="shared" ref="H760" si="430">G760*$P$8/1000</f>
        <v>0.14250172</v>
      </c>
      <c r="I760" s="226">
        <v>3.7100000000000001E-2</v>
      </c>
      <c r="J760" s="195">
        <f>I760*$P$9/1000</f>
        <v>0.101616529</v>
      </c>
      <c r="K760" s="30" t="s">
        <v>197</v>
      </c>
      <c r="L760" s="12" t="s">
        <v>178</v>
      </c>
      <c r="M760" s="12">
        <v>1.03</v>
      </c>
      <c r="N760" s="91">
        <v>0.10199999999999999</v>
      </c>
      <c r="O760" s="92">
        <f t="shared" si="420"/>
        <v>0.10506</v>
      </c>
      <c r="P760" s="195">
        <f>E760*F760</f>
        <v>130.70649984191999</v>
      </c>
      <c r="Q760" s="195">
        <f>SUM(O760:O763)</f>
        <v>0.10506</v>
      </c>
      <c r="R760" s="195">
        <f>Q760*1.02*1.05*$R$14</f>
        <v>0.11895536167199999</v>
      </c>
      <c r="S760" s="196"/>
      <c r="T760" s="196"/>
    </row>
    <row r="761" spans="1:20" s="20" customFormat="1" ht="12.75" customHeight="1">
      <c r="A761" s="263"/>
      <c r="B761" s="154"/>
      <c r="C761" s="154"/>
      <c r="D761" s="152"/>
      <c r="E761" s="224"/>
      <c r="F761" s="201"/>
      <c r="G761" s="226"/>
      <c r="H761" s="195"/>
      <c r="I761" s="226"/>
      <c r="J761" s="195"/>
      <c r="K761" s="11"/>
      <c r="L761" s="14"/>
      <c r="M761" s="14"/>
      <c r="N761" s="91"/>
      <c r="O761" s="92">
        <f t="shared" si="420"/>
        <v>0</v>
      </c>
      <c r="P761" s="195"/>
      <c r="Q761" s="195"/>
      <c r="R761" s="195"/>
      <c r="S761" s="196"/>
      <c r="T761" s="196"/>
    </row>
    <row r="762" spans="1:20" s="20" customFormat="1" ht="12.75" customHeight="1">
      <c r="A762" s="263"/>
      <c r="B762" s="154"/>
      <c r="C762" s="154"/>
      <c r="D762" s="152"/>
      <c r="E762" s="224"/>
      <c r="F762" s="201"/>
      <c r="G762" s="226"/>
      <c r="H762" s="195"/>
      <c r="I762" s="226"/>
      <c r="J762" s="195"/>
      <c r="K762" s="11"/>
      <c r="L762" s="14"/>
      <c r="M762" s="14"/>
      <c r="N762" s="91"/>
      <c r="O762" s="92">
        <f t="shared" si="420"/>
        <v>0</v>
      </c>
      <c r="P762" s="195"/>
      <c r="Q762" s="195"/>
      <c r="R762" s="195"/>
      <c r="S762" s="196"/>
      <c r="T762" s="196"/>
    </row>
    <row r="763" spans="1:20" s="20" customFormat="1" ht="26.25" customHeight="1">
      <c r="A763" s="263"/>
      <c r="B763" s="154"/>
      <c r="C763" s="154"/>
      <c r="D763" s="152"/>
      <c r="E763" s="224"/>
      <c r="F763" s="201"/>
      <c r="G763" s="226"/>
      <c r="H763" s="195"/>
      <c r="I763" s="226"/>
      <c r="J763" s="195"/>
      <c r="K763" s="11"/>
      <c r="L763" s="14"/>
      <c r="M763" s="14"/>
      <c r="N763" s="91"/>
      <c r="O763" s="92">
        <f t="shared" si="420"/>
        <v>0</v>
      </c>
      <c r="P763" s="195"/>
      <c r="Q763" s="195"/>
      <c r="R763" s="195"/>
      <c r="S763" s="196"/>
      <c r="T763" s="196"/>
    </row>
    <row r="764" spans="1:20" s="20" customFormat="1" ht="12.75" customHeight="1">
      <c r="A764" s="263">
        <v>14</v>
      </c>
      <c r="B764" s="268" t="s">
        <v>192</v>
      </c>
      <c r="C764" s="154" t="s">
        <v>475</v>
      </c>
      <c r="D764" s="219" t="s">
        <v>449</v>
      </c>
      <c r="E764" s="224">
        <v>6</v>
      </c>
      <c r="F764" s="201">
        <f>H764+J764+R764</f>
        <v>0.87105921999999991</v>
      </c>
      <c r="G764" s="238">
        <v>0.20899999999999999</v>
      </c>
      <c r="H764" s="195">
        <f t="shared" ref="H764" si="431">G764*$P$8/1000</f>
        <v>0.39447495999999999</v>
      </c>
      <c r="I764" s="238">
        <v>0.17399999999999999</v>
      </c>
      <c r="J764" s="195">
        <f>I764*$P$9/1000</f>
        <v>0.47658425999999993</v>
      </c>
      <c r="K764" s="11"/>
      <c r="L764" s="14"/>
      <c r="M764" s="14"/>
      <c r="N764" s="91"/>
      <c r="O764" s="92">
        <f t="shared" si="420"/>
        <v>0</v>
      </c>
      <c r="P764" s="195">
        <f>E764*F764</f>
        <v>5.2263553199999997</v>
      </c>
      <c r="Q764" s="195">
        <f>SUM(O764:O767)</f>
        <v>0</v>
      </c>
      <c r="R764" s="195">
        <f>Q764*1.02*1.05*$R$14</f>
        <v>0</v>
      </c>
      <c r="S764" s="196"/>
      <c r="T764" s="196"/>
    </row>
    <row r="765" spans="1:20" s="20" customFormat="1" ht="12.75" customHeight="1">
      <c r="A765" s="263"/>
      <c r="B765" s="269"/>
      <c r="C765" s="154"/>
      <c r="D765" s="219"/>
      <c r="E765" s="224"/>
      <c r="F765" s="201"/>
      <c r="G765" s="238"/>
      <c r="H765" s="195"/>
      <c r="I765" s="238"/>
      <c r="J765" s="195"/>
      <c r="K765" s="11"/>
      <c r="L765" s="14"/>
      <c r="M765" s="14"/>
      <c r="N765" s="91"/>
      <c r="O765" s="92">
        <f t="shared" si="420"/>
        <v>0</v>
      </c>
      <c r="P765" s="195"/>
      <c r="Q765" s="195"/>
      <c r="R765" s="195"/>
      <c r="S765" s="196"/>
      <c r="T765" s="196"/>
    </row>
    <row r="766" spans="1:20" s="20" customFormat="1" ht="12.75" customHeight="1">
      <c r="A766" s="263"/>
      <c r="B766" s="269"/>
      <c r="C766" s="154"/>
      <c r="D766" s="219"/>
      <c r="E766" s="224"/>
      <c r="F766" s="201"/>
      <c r="G766" s="238"/>
      <c r="H766" s="195"/>
      <c r="I766" s="238"/>
      <c r="J766" s="195"/>
      <c r="K766" s="11"/>
      <c r="L766" s="14"/>
      <c r="M766" s="14"/>
      <c r="N766" s="91"/>
      <c r="O766" s="92">
        <f t="shared" si="420"/>
        <v>0</v>
      </c>
      <c r="P766" s="195"/>
      <c r="Q766" s="195"/>
      <c r="R766" s="195"/>
      <c r="S766" s="196"/>
      <c r="T766" s="196"/>
    </row>
    <row r="767" spans="1:20" s="20" customFormat="1" ht="12.75" customHeight="1">
      <c r="A767" s="263"/>
      <c r="B767" s="270"/>
      <c r="C767" s="154"/>
      <c r="D767" s="219"/>
      <c r="E767" s="224"/>
      <c r="F767" s="201"/>
      <c r="G767" s="238"/>
      <c r="H767" s="195"/>
      <c r="I767" s="238"/>
      <c r="J767" s="195"/>
      <c r="K767" s="11"/>
      <c r="L767" s="14"/>
      <c r="M767" s="14"/>
      <c r="N767" s="91"/>
      <c r="O767" s="92">
        <f t="shared" si="420"/>
        <v>0</v>
      </c>
      <c r="P767" s="195"/>
      <c r="Q767" s="195"/>
      <c r="R767" s="195"/>
      <c r="S767" s="196"/>
      <c r="T767" s="196"/>
    </row>
    <row r="768" spans="1:20" s="20" customFormat="1" ht="12.75" customHeight="1">
      <c r="A768" s="263">
        <v>15</v>
      </c>
      <c r="B768" s="154" t="s">
        <v>193</v>
      </c>
      <c r="C768" s="154" t="s">
        <v>476</v>
      </c>
      <c r="D768" s="219" t="s">
        <v>449</v>
      </c>
      <c r="E768" s="224">
        <v>6</v>
      </c>
      <c r="F768" s="201">
        <f>H768+J768+R768</f>
        <v>0.7916220193600001</v>
      </c>
      <c r="G768" s="152">
        <v>0.38600000000000001</v>
      </c>
      <c r="H768" s="195">
        <f t="shared" ref="H768" si="432">G768*$P$8/1000</f>
        <v>0.72855184000000006</v>
      </c>
      <c r="I768" s="226">
        <v>1.1999999999999999E-3</v>
      </c>
      <c r="J768" s="195">
        <f>I768*$P$9/1000</f>
        <v>3.2867879999999997E-3</v>
      </c>
      <c r="K768" s="9" t="s">
        <v>200</v>
      </c>
      <c r="L768" s="28" t="s">
        <v>36</v>
      </c>
      <c r="M768" s="28">
        <v>2E-3</v>
      </c>
      <c r="N768" s="84">
        <v>26.4</v>
      </c>
      <c r="O768" s="92">
        <f t="shared" si="420"/>
        <v>5.28E-2</v>
      </c>
      <c r="P768" s="195">
        <f>E768*F768</f>
        <v>4.7497321161600006</v>
      </c>
      <c r="Q768" s="195">
        <f>SUM(O768:O771)</f>
        <v>5.28E-2</v>
      </c>
      <c r="R768" s="195">
        <f>Q768*1.02*1.05*$R$14</f>
        <v>5.978339136E-2</v>
      </c>
      <c r="S768" s="196"/>
      <c r="T768" s="196"/>
    </row>
    <row r="769" spans="1:20" s="20" customFormat="1" ht="12.75" customHeight="1">
      <c r="A769" s="263"/>
      <c r="B769" s="154"/>
      <c r="C769" s="154"/>
      <c r="D769" s="219"/>
      <c r="E769" s="224"/>
      <c r="F769" s="201"/>
      <c r="G769" s="152"/>
      <c r="H769" s="195"/>
      <c r="I769" s="226"/>
      <c r="J769" s="195"/>
      <c r="K769" s="9"/>
      <c r="L769" s="28"/>
      <c r="M769" s="28"/>
      <c r="N769" s="84"/>
      <c r="O769" s="92">
        <f t="shared" si="420"/>
        <v>0</v>
      </c>
      <c r="P769" s="195"/>
      <c r="Q769" s="195"/>
      <c r="R769" s="195"/>
      <c r="S769" s="196"/>
      <c r="T769" s="196"/>
    </row>
    <row r="770" spans="1:20" s="20" customFormat="1" ht="12.75" customHeight="1">
      <c r="A770" s="263"/>
      <c r="B770" s="154"/>
      <c r="C770" s="154"/>
      <c r="D770" s="219"/>
      <c r="E770" s="224"/>
      <c r="F770" s="201"/>
      <c r="G770" s="152"/>
      <c r="H770" s="195"/>
      <c r="I770" s="226"/>
      <c r="J770" s="195"/>
      <c r="K770" s="9"/>
      <c r="L770" s="28"/>
      <c r="M770" s="28"/>
      <c r="N770" s="84"/>
      <c r="O770" s="92">
        <f t="shared" si="420"/>
        <v>0</v>
      </c>
      <c r="P770" s="195"/>
      <c r="Q770" s="195"/>
      <c r="R770" s="195"/>
      <c r="S770" s="196"/>
      <c r="T770" s="196"/>
    </row>
    <row r="771" spans="1:20" s="20" customFormat="1" ht="12.75" customHeight="1">
      <c r="A771" s="263"/>
      <c r="B771" s="154"/>
      <c r="C771" s="154"/>
      <c r="D771" s="219"/>
      <c r="E771" s="224"/>
      <c r="F771" s="201"/>
      <c r="G771" s="152"/>
      <c r="H771" s="195"/>
      <c r="I771" s="226"/>
      <c r="J771" s="195"/>
      <c r="K771" s="9"/>
      <c r="L771" s="28"/>
      <c r="M771" s="28"/>
      <c r="N771" s="84"/>
      <c r="O771" s="92">
        <f t="shared" si="420"/>
        <v>0</v>
      </c>
      <c r="P771" s="195"/>
      <c r="Q771" s="195"/>
      <c r="R771" s="195"/>
      <c r="S771" s="196"/>
      <c r="T771" s="196"/>
    </row>
    <row r="772" spans="1:20" s="20" customFormat="1" ht="12.75" customHeight="1">
      <c r="A772" s="263">
        <v>16</v>
      </c>
      <c r="B772" s="264" t="s">
        <v>205</v>
      </c>
      <c r="C772" s="154" t="s">
        <v>477</v>
      </c>
      <c r="D772" s="152" t="s">
        <v>350</v>
      </c>
      <c r="E772" s="225">
        <v>25</v>
      </c>
      <c r="F772" s="262">
        <f>H772+J772+R772</f>
        <v>0.94760766399999996</v>
      </c>
      <c r="G772" s="238">
        <v>0.13400000000000001</v>
      </c>
      <c r="H772" s="195">
        <f t="shared" ref="H772" si="433">G772*$P$8/1000</f>
        <v>0.25291696000000002</v>
      </c>
      <c r="I772" s="238">
        <v>1.7999999999999999E-2</v>
      </c>
      <c r="J772" s="195">
        <f t="shared" ref="J772" si="434">I772*$P$9/1000</f>
        <v>4.9301819999999989E-2</v>
      </c>
      <c r="K772" s="31" t="s">
        <v>208</v>
      </c>
      <c r="L772" s="19" t="s">
        <v>178</v>
      </c>
      <c r="M772" s="19">
        <v>1</v>
      </c>
      <c r="N772" s="19">
        <v>0.56999999999999995</v>
      </c>
      <c r="O772" s="90">
        <f t="shared" si="420"/>
        <v>0.56999999999999995</v>
      </c>
      <c r="P772" s="262">
        <f t="shared" ref="P772" si="435">E772*F772</f>
        <v>23.690191599999999</v>
      </c>
      <c r="Q772" s="262">
        <f t="shared" ref="Q772" si="436">SUM(O772:O775)</f>
        <v>0.56999999999999995</v>
      </c>
      <c r="R772" s="195">
        <f>Q772*1.02*1.05*$R$14</f>
        <v>0.64538888399999994</v>
      </c>
      <c r="S772" s="196"/>
      <c r="T772" s="196"/>
    </row>
    <row r="773" spans="1:20" s="20" customFormat="1" ht="12.75" customHeight="1">
      <c r="A773" s="263"/>
      <c r="B773" s="154"/>
      <c r="C773" s="154"/>
      <c r="D773" s="152"/>
      <c r="E773" s="225"/>
      <c r="F773" s="262"/>
      <c r="G773" s="238"/>
      <c r="H773" s="195"/>
      <c r="I773" s="238"/>
      <c r="J773" s="195"/>
      <c r="K773" s="31"/>
      <c r="L773" s="19"/>
      <c r="M773" s="19"/>
      <c r="N773" s="19"/>
      <c r="O773" s="90">
        <f t="shared" si="420"/>
        <v>0</v>
      </c>
      <c r="P773" s="262"/>
      <c r="Q773" s="262"/>
      <c r="R773" s="195"/>
      <c r="S773" s="196"/>
      <c r="T773" s="196"/>
    </row>
    <row r="774" spans="1:20" s="20" customFormat="1" ht="13.5" customHeight="1">
      <c r="A774" s="263"/>
      <c r="B774" s="154"/>
      <c r="C774" s="154"/>
      <c r="D774" s="152"/>
      <c r="E774" s="225"/>
      <c r="F774" s="262"/>
      <c r="G774" s="238"/>
      <c r="H774" s="195"/>
      <c r="I774" s="238"/>
      <c r="J774" s="195"/>
      <c r="K774" s="31"/>
      <c r="L774" s="19"/>
      <c r="M774" s="19"/>
      <c r="N774" s="19"/>
      <c r="O774" s="90">
        <f t="shared" si="420"/>
        <v>0</v>
      </c>
      <c r="P774" s="262"/>
      <c r="Q774" s="262"/>
      <c r="R774" s="195"/>
      <c r="S774" s="196"/>
      <c r="T774" s="196"/>
    </row>
    <row r="775" spans="1:20" s="20" customFormat="1" ht="13.5" customHeight="1">
      <c r="A775" s="263"/>
      <c r="B775" s="154"/>
      <c r="C775" s="154"/>
      <c r="D775" s="152"/>
      <c r="E775" s="225"/>
      <c r="F775" s="262"/>
      <c r="G775" s="238"/>
      <c r="H775" s="195"/>
      <c r="I775" s="238"/>
      <c r="J775" s="195"/>
      <c r="K775" s="31"/>
      <c r="L775" s="19"/>
      <c r="M775" s="19"/>
      <c r="N775" s="19"/>
      <c r="O775" s="90">
        <f t="shared" si="420"/>
        <v>0</v>
      </c>
      <c r="P775" s="262"/>
      <c r="Q775" s="262"/>
      <c r="R775" s="195"/>
      <c r="S775" s="196"/>
      <c r="T775" s="196"/>
    </row>
    <row r="776" spans="1:20" s="20" customFormat="1" ht="14.25" customHeight="1">
      <c r="A776" s="263">
        <v>17</v>
      </c>
      <c r="B776" s="264" t="s">
        <v>206</v>
      </c>
      <c r="C776" s="154" t="s">
        <v>478</v>
      </c>
      <c r="D776" s="152" t="s">
        <v>372</v>
      </c>
      <c r="E776" s="225">
        <v>4</v>
      </c>
      <c r="F776" s="262">
        <f>H776+J776+R776</f>
        <v>5.8380939640000005</v>
      </c>
      <c r="G776" s="238">
        <v>0.46</v>
      </c>
      <c r="H776" s="195">
        <f t="shared" ref="H776" si="437">G776*$P$8/1000</f>
        <v>0.86822240000000006</v>
      </c>
      <c r="I776" s="238">
        <v>7.0000000000000007E-2</v>
      </c>
      <c r="J776" s="195">
        <f t="shared" ref="J776" si="438">I776*$P$9/1000</f>
        <v>0.19172929999999999</v>
      </c>
      <c r="K776" s="31" t="s">
        <v>209</v>
      </c>
      <c r="L776" s="19" t="s">
        <v>178</v>
      </c>
      <c r="M776" s="19">
        <v>2.5</v>
      </c>
      <c r="N776" s="19">
        <v>1.6879999999999999</v>
      </c>
      <c r="O776" s="90">
        <f t="shared" si="420"/>
        <v>4.22</v>
      </c>
      <c r="P776" s="262">
        <f t="shared" ref="P776" si="439">E776*F776</f>
        <v>23.352375856000002</v>
      </c>
      <c r="Q776" s="262">
        <f t="shared" ref="Q776" si="440">SUM(O776:O779)</f>
        <v>4.22</v>
      </c>
      <c r="R776" s="195">
        <f>Q776*1.02*1.05*$R$14</f>
        <v>4.7781422640000004</v>
      </c>
      <c r="S776" s="196"/>
      <c r="T776" s="196"/>
    </row>
    <row r="777" spans="1:20" s="20" customFormat="1" ht="14.25" customHeight="1">
      <c r="A777" s="263"/>
      <c r="B777" s="154"/>
      <c r="C777" s="154"/>
      <c r="D777" s="152"/>
      <c r="E777" s="225"/>
      <c r="F777" s="262"/>
      <c r="G777" s="238"/>
      <c r="H777" s="195"/>
      <c r="I777" s="238"/>
      <c r="J777" s="195"/>
      <c r="K777" s="31"/>
      <c r="L777" s="19"/>
      <c r="M777" s="19"/>
      <c r="N777" s="19"/>
      <c r="O777" s="90">
        <f t="shared" si="420"/>
        <v>0</v>
      </c>
      <c r="P777" s="262"/>
      <c r="Q777" s="262"/>
      <c r="R777" s="195"/>
      <c r="S777" s="196"/>
      <c r="T777" s="196"/>
    </row>
    <row r="778" spans="1:20" s="20" customFormat="1" ht="14.25" customHeight="1">
      <c r="A778" s="263"/>
      <c r="B778" s="154"/>
      <c r="C778" s="154"/>
      <c r="D778" s="152"/>
      <c r="E778" s="225"/>
      <c r="F778" s="262"/>
      <c r="G778" s="238"/>
      <c r="H778" s="195"/>
      <c r="I778" s="238"/>
      <c r="J778" s="195"/>
      <c r="K778" s="31"/>
      <c r="L778" s="19"/>
      <c r="M778" s="19"/>
      <c r="N778" s="19"/>
      <c r="O778" s="90">
        <f t="shared" si="420"/>
        <v>0</v>
      </c>
      <c r="P778" s="262"/>
      <c r="Q778" s="262"/>
      <c r="R778" s="195"/>
      <c r="S778" s="196"/>
      <c r="T778" s="196"/>
    </row>
    <row r="779" spans="1:20" s="20" customFormat="1" ht="13.5" customHeight="1">
      <c r="A779" s="263"/>
      <c r="B779" s="154"/>
      <c r="C779" s="154"/>
      <c r="D779" s="152"/>
      <c r="E779" s="225"/>
      <c r="F779" s="262"/>
      <c r="G779" s="238"/>
      <c r="H779" s="195"/>
      <c r="I779" s="238"/>
      <c r="J779" s="195"/>
      <c r="K779" s="31"/>
      <c r="L779" s="19"/>
      <c r="M779" s="19"/>
      <c r="N779" s="19"/>
      <c r="O779" s="90">
        <f t="shared" si="420"/>
        <v>0</v>
      </c>
      <c r="P779" s="262"/>
      <c r="Q779" s="262"/>
      <c r="R779" s="195"/>
      <c r="S779" s="196"/>
      <c r="T779" s="196"/>
    </row>
    <row r="780" spans="1:20" s="20" customFormat="1" ht="14.25" customHeight="1">
      <c r="A780" s="263">
        <v>18</v>
      </c>
      <c r="B780" s="264" t="s">
        <v>254</v>
      </c>
      <c r="C780" s="154" t="s">
        <v>479</v>
      </c>
      <c r="D780" s="152" t="s">
        <v>372</v>
      </c>
      <c r="E780" s="265">
        <v>1</v>
      </c>
      <c r="F780" s="262">
        <f>H780+J780+R780</f>
        <v>0.81070595600000006</v>
      </c>
      <c r="G780" s="238">
        <v>0.129</v>
      </c>
      <c r="H780" s="195">
        <f t="shared" ref="H780" si="441">G780*$P$8/1000</f>
        <v>0.24347976000000002</v>
      </c>
      <c r="I780" s="226">
        <v>4.0000000000000002E-4</v>
      </c>
      <c r="J780" s="195">
        <f t="shared" ref="J780" si="442">I780*$P$9/1000</f>
        <v>1.0955960000000001E-3</v>
      </c>
      <c r="K780" s="31" t="s">
        <v>236</v>
      </c>
      <c r="L780" s="19" t="s">
        <v>172</v>
      </c>
      <c r="M780" s="19">
        <v>1</v>
      </c>
      <c r="N780" s="19">
        <v>0.5</v>
      </c>
      <c r="O780" s="90">
        <f t="shared" si="420"/>
        <v>0.5</v>
      </c>
      <c r="P780" s="262">
        <f t="shared" ref="P780" si="443">E780*F780</f>
        <v>0.81070595600000006</v>
      </c>
      <c r="Q780" s="262">
        <f t="shared" ref="Q780" si="444">SUM(O780:O783)</f>
        <v>0.5</v>
      </c>
      <c r="R780" s="195">
        <f>Q780*1.02*1.05*$R$14</f>
        <v>0.56613060000000004</v>
      </c>
      <c r="S780" s="196"/>
      <c r="T780" s="196"/>
    </row>
    <row r="781" spans="1:20" s="20" customFormat="1" ht="14.25" customHeight="1">
      <c r="A781" s="263"/>
      <c r="B781" s="154"/>
      <c r="C781" s="154"/>
      <c r="D781" s="152"/>
      <c r="E781" s="266"/>
      <c r="F781" s="262"/>
      <c r="G781" s="238"/>
      <c r="H781" s="195"/>
      <c r="I781" s="226"/>
      <c r="J781" s="195"/>
      <c r="K781" s="31"/>
      <c r="L781" s="19"/>
      <c r="M781" s="19"/>
      <c r="N781" s="19"/>
      <c r="O781" s="90">
        <f t="shared" si="420"/>
        <v>0</v>
      </c>
      <c r="P781" s="262"/>
      <c r="Q781" s="262"/>
      <c r="R781" s="195"/>
      <c r="S781" s="196"/>
      <c r="T781" s="196"/>
    </row>
    <row r="782" spans="1:20" s="20" customFormat="1" ht="14.25" customHeight="1">
      <c r="A782" s="263"/>
      <c r="B782" s="154"/>
      <c r="C782" s="154"/>
      <c r="D782" s="152"/>
      <c r="E782" s="266"/>
      <c r="F782" s="262"/>
      <c r="G782" s="238"/>
      <c r="H782" s="195"/>
      <c r="I782" s="226"/>
      <c r="J782" s="195"/>
      <c r="K782" s="31"/>
      <c r="L782" s="19"/>
      <c r="M782" s="19"/>
      <c r="N782" s="19"/>
      <c r="O782" s="90">
        <f t="shared" si="420"/>
        <v>0</v>
      </c>
      <c r="P782" s="262"/>
      <c r="Q782" s="262"/>
      <c r="R782" s="195"/>
      <c r="S782" s="196"/>
      <c r="T782" s="196"/>
    </row>
    <row r="783" spans="1:20" s="20" customFormat="1" ht="13.5" customHeight="1">
      <c r="A783" s="263"/>
      <c r="B783" s="154"/>
      <c r="C783" s="154"/>
      <c r="D783" s="152"/>
      <c r="E783" s="267"/>
      <c r="F783" s="262"/>
      <c r="G783" s="238"/>
      <c r="H783" s="195"/>
      <c r="I783" s="226"/>
      <c r="J783" s="195"/>
      <c r="K783" s="31"/>
      <c r="L783" s="19"/>
      <c r="M783" s="19"/>
      <c r="N783" s="19"/>
      <c r="O783" s="90">
        <f t="shared" si="420"/>
        <v>0</v>
      </c>
      <c r="P783" s="262"/>
      <c r="Q783" s="262"/>
      <c r="R783" s="195"/>
      <c r="S783" s="196"/>
      <c r="T783" s="196"/>
    </row>
    <row r="784" spans="1:20" s="20" customFormat="1">
      <c r="A784" s="263">
        <v>19</v>
      </c>
      <c r="B784" s="264" t="s">
        <v>171</v>
      </c>
      <c r="C784" s="154" t="s">
        <v>480</v>
      </c>
      <c r="D784" s="152" t="s">
        <v>372</v>
      </c>
      <c r="E784" s="265">
        <v>2</v>
      </c>
      <c r="F784" s="262">
        <f>H784+J784+R784</f>
        <v>0.9284541839999999</v>
      </c>
      <c r="G784" s="238"/>
      <c r="H784" s="195">
        <f t="shared" ref="H784" si="445">G784*$P$8/1000</f>
        <v>0</v>
      </c>
      <c r="I784" s="238"/>
      <c r="J784" s="195">
        <f t="shared" ref="J784" si="446">I784*$P$9/1000</f>
        <v>0</v>
      </c>
      <c r="K784" s="11" t="s">
        <v>253</v>
      </c>
      <c r="L784" s="11" t="s">
        <v>172</v>
      </c>
      <c r="M784" s="11">
        <v>1</v>
      </c>
      <c r="N784" s="89">
        <v>0.82</v>
      </c>
      <c r="O784" s="90">
        <f t="shared" ref="O784:O855" si="447">M784*N784</f>
        <v>0.82</v>
      </c>
      <c r="P784" s="262">
        <f t="shared" ref="P784" si="448">E784*F784</f>
        <v>1.8569083679999998</v>
      </c>
      <c r="Q784" s="262">
        <f t="shared" ref="Q784" si="449">SUM(O784:O787)</f>
        <v>0.82</v>
      </c>
      <c r="R784" s="195">
        <f>Q784*1.02*1.05*$R$14</f>
        <v>0.9284541839999999</v>
      </c>
      <c r="S784" s="196"/>
      <c r="T784" s="196"/>
    </row>
    <row r="785" spans="1:20" s="20" customFormat="1" ht="13.5" customHeight="1">
      <c r="A785" s="263"/>
      <c r="B785" s="154"/>
      <c r="C785" s="154"/>
      <c r="D785" s="152"/>
      <c r="E785" s="266"/>
      <c r="F785" s="262"/>
      <c r="G785" s="238"/>
      <c r="H785" s="195"/>
      <c r="I785" s="238"/>
      <c r="J785" s="195"/>
      <c r="K785" s="11"/>
      <c r="L785" s="11"/>
      <c r="M785" s="11"/>
      <c r="N785" s="89"/>
      <c r="O785" s="90">
        <f t="shared" si="447"/>
        <v>0</v>
      </c>
      <c r="P785" s="262"/>
      <c r="Q785" s="262"/>
      <c r="R785" s="195"/>
      <c r="S785" s="196"/>
      <c r="T785" s="196"/>
    </row>
    <row r="786" spans="1:20" s="20" customFormat="1" ht="12.75" customHeight="1">
      <c r="A786" s="263"/>
      <c r="B786" s="154"/>
      <c r="C786" s="154"/>
      <c r="D786" s="152"/>
      <c r="E786" s="266"/>
      <c r="F786" s="262"/>
      <c r="G786" s="238"/>
      <c r="H786" s="195"/>
      <c r="I786" s="238"/>
      <c r="J786" s="195"/>
      <c r="K786" s="11"/>
      <c r="L786" s="11"/>
      <c r="M786" s="11"/>
      <c r="N786" s="89"/>
      <c r="O786" s="90">
        <f t="shared" si="447"/>
        <v>0</v>
      </c>
      <c r="P786" s="262"/>
      <c r="Q786" s="262"/>
      <c r="R786" s="195"/>
      <c r="S786" s="196"/>
      <c r="T786" s="196"/>
    </row>
    <row r="787" spans="1:20" s="20" customFormat="1" ht="14.25" customHeight="1">
      <c r="A787" s="263"/>
      <c r="B787" s="154"/>
      <c r="C787" s="154"/>
      <c r="D787" s="152"/>
      <c r="E787" s="267"/>
      <c r="F787" s="262"/>
      <c r="G787" s="238"/>
      <c r="H787" s="195"/>
      <c r="I787" s="238"/>
      <c r="J787" s="195"/>
      <c r="K787" s="11"/>
      <c r="L787" s="11"/>
      <c r="M787" s="11"/>
      <c r="N787" s="89"/>
      <c r="O787" s="90">
        <f t="shared" si="447"/>
        <v>0</v>
      </c>
      <c r="P787" s="262"/>
      <c r="Q787" s="262"/>
      <c r="R787" s="195"/>
      <c r="S787" s="196"/>
      <c r="T787" s="196"/>
    </row>
    <row r="788" spans="1:20" s="20" customFormat="1">
      <c r="A788" s="263">
        <v>20</v>
      </c>
      <c r="B788" s="264" t="s">
        <v>171</v>
      </c>
      <c r="C788" s="154" t="s">
        <v>481</v>
      </c>
      <c r="D788" s="152" t="s">
        <v>372</v>
      </c>
      <c r="E788" s="265">
        <v>1</v>
      </c>
      <c r="F788" s="262">
        <f>H788+J788+R788</f>
        <v>1.3021003799999997</v>
      </c>
      <c r="G788" s="238"/>
      <c r="H788" s="195">
        <f t="shared" ref="H788" si="450">G788*$P$8/1000</f>
        <v>0</v>
      </c>
      <c r="I788" s="238"/>
      <c r="J788" s="195">
        <f t="shared" ref="J788" si="451">I788*$P$9/1000</f>
        <v>0</v>
      </c>
      <c r="K788" s="11" t="s">
        <v>251</v>
      </c>
      <c r="L788" s="11" t="s">
        <v>172</v>
      </c>
      <c r="M788" s="11">
        <v>1</v>
      </c>
      <c r="N788" s="89">
        <v>1.1499999999999999</v>
      </c>
      <c r="O788" s="90">
        <f t="shared" si="447"/>
        <v>1.1499999999999999</v>
      </c>
      <c r="P788" s="262">
        <f t="shared" ref="P788" si="452">E788*F788</f>
        <v>1.3021003799999997</v>
      </c>
      <c r="Q788" s="262">
        <f t="shared" ref="Q788" si="453">SUM(O788:O791)</f>
        <v>1.1499999999999999</v>
      </c>
      <c r="R788" s="195">
        <f>Q788*1.02*1.05*$R$14</f>
        <v>1.3021003799999997</v>
      </c>
      <c r="S788" s="196"/>
      <c r="T788" s="196"/>
    </row>
    <row r="789" spans="1:20" s="20" customFormat="1" ht="13.5" customHeight="1">
      <c r="A789" s="263"/>
      <c r="B789" s="154"/>
      <c r="C789" s="154"/>
      <c r="D789" s="152"/>
      <c r="E789" s="266"/>
      <c r="F789" s="262"/>
      <c r="G789" s="238"/>
      <c r="H789" s="195"/>
      <c r="I789" s="238"/>
      <c r="J789" s="195"/>
      <c r="K789" s="11"/>
      <c r="L789" s="11"/>
      <c r="M789" s="11"/>
      <c r="N789" s="89"/>
      <c r="O789" s="90">
        <f t="shared" si="447"/>
        <v>0</v>
      </c>
      <c r="P789" s="262"/>
      <c r="Q789" s="262"/>
      <c r="R789" s="195"/>
      <c r="S789" s="196"/>
      <c r="T789" s="196"/>
    </row>
    <row r="790" spans="1:20" s="20" customFormat="1" ht="12.75" customHeight="1">
      <c r="A790" s="263"/>
      <c r="B790" s="154"/>
      <c r="C790" s="154"/>
      <c r="D790" s="152"/>
      <c r="E790" s="266"/>
      <c r="F790" s="262"/>
      <c r="G790" s="238"/>
      <c r="H790" s="195"/>
      <c r="I790" s="238"/>
      <c r="J790" s="195"/>
      <c r="K790" s="11"/>
      <c r="L790" s="11"/>
      <c r="M790" s="11"/>
      <c r="N790" s="89"/>
      <c r="O790" s="90">
        <f t="shared" si="447"/>
        <v>0</v>
      </c>
      <c r="P790" s="262"/>
      <c r="Q790" s="262"/>
      <c r="R790" s="195"/>
      <c r="S790" s="196"/>
      <c r="T790" s="196"/>
    </row>
    <row r="791" spans="1:20" s="20" customFormat="1" ht="14.25" customHeight="1">
      <c r="A791" s="263"/>
      <c r="B791" s="154"/>
      <c r="C791" s="154"/>
      <c r="D791" s="152"/>
      <c r="E791" s="267"/>
      <c r="F791" s="262"/>
      <c r="G791" s="238"/>
      <c r="H791" s="195"/>
      <c r="I791" s="238"/>
      <c r="J791" s="195"/>
      <c r="K791" s="11"/>
      <c r="L791" s="11"/>
      <c r="M791" s="11"/>
      <c r="N791" s="89"/>
      <c r="O791" s="90">
        <f t="shared" si="447"/>
        <v>0</v>
      </c>
      <c r="P791" s="262"/>
      <c r="Q791" s="262"/>
      <c r="R791" s="195"/>
      <c r="S791" s="196"/>
      <c r="T791" s="196"/>
    </row>
    <row r="792" spans="1:20" s="20" customFormat="1" ht="12.75" customHeight="1">
      <c r="A792" s="263">
        <v>21</v>
      </c>
      <c r="B792" s="264" t="s">
        <v>252</v>
      </c>
      <c r="C792" s="154" t="s">
        <v>482</v>
      </c>
      <c r="D792" s="155" t="s">
        <v>350</v>
      </c>
      <c r="E792" s="224">
        <v>8</v>
      </c>
      <c r="F792" s="201">
        <f>H792+J792+R792</f>
        <v>1.0243254740840002</v>
      </c>
      <c r="G792" s="226">
        <v>7.5499999999999998E-2</v>
      </c>
      <c r="H792" s="195">
        <f t="shared" ref="H792" si="454">G792*$P$8/1000</f>
        <v>0.14250172</v>
      </c>
      <c r="I792" s="226">
        <v>3.7100000000000001E-2</v>
      </c>
      <c r="J792" s="195">
        <f>I792*$P$9/1000</f>
        <v>0.101616529</v>
      </c>
      <c r="K792" s="30" t="s">
        <v>197</v>
      </c>
      <c r="L792" s="12" t="s">
        <v>178</v>
      </c>
      <c r="M792" s="12">
        <v>1.03</v>
      </c>
      <c r="N792" s="91">
        <v>0.66900000000000004</v>
      </c>
      <c r="O792" s="92">
        <f t="shared" si="447"/>
        <v>0.68907000000000007</v>
      </c>
      <c r="P792" s="195">
        <f>E792*F792</f>
        <v>8.1946037926720017</v>
      </c>
      <c r="Q792" s="195">
        <f>SUM(O792:O795)</f>
        <v>0.68907000000000007</v>
      </c>
      <c r="R792" s="195">
        <f>Q792*1.02*1.05*$R$14</f>
        <v>0.78020722508400009</v>
      </c>
      <c r="S792" s="196"/>
      <c r="T792" s="196"/>
    </row>
    <row r="793" spans="1:20" s="20" customFormat="1" ht="12.75" customHeight="1">
      <c r="A793" s="263"/>
      <c r="B793" s="154"/>
      <c r="C793" s="154"/>
      <c r="D793" s="156"/>
      <c r="E793" s="224"/>
      <c r="F793" s="201"/>
      <c r="G793" s="226"/>
      <c r="H793" s="195"/>
      <c r="I793" s="226"/>
      <c r="J793" s="195"/>
      <c r="K793" s="14"/>
      <c r="L793" s="14"/>
      <c r="M793" s="14"/>
      <c r="N793" s="91"/>
      <c r="O793" s="92">
        <f t="shared" si="447"/>
        <v>0</v>
      </c>
      <c r="P793" s="195"/>
      <c r="Q793" s="195"/>
      <c r="R793" s="195"/>
      <c r="S793" s="196"/>
      <c r="T793" s="196"/>
    </row>
    <row r="794" spans="1:20" s="20" customFormat="1" ht="12.75" customHeight="1">
      <c r="A794" s="263"/>
      <c r="B794" s="154"/>
      <c r="C794" s="154"/>
      <c r="D794" s="156"/>
      <c r="E794" s="224"/>
      <c r="F794" s="201"/>
      <c r="G794" s="226"/>
      <c r="H794" s="195"/>
      <c r="I794" s="226"/>
      <c r="J794" s="195"/>
      <c r="K794" s="14"/>
      <c r="L794" s="14"/>
      <c r="M794" s="14"/>
      <c r="N794" s="91"/>
      <c r="O794" s="92">
        <f t="shared" si="447"/>
        <v>0</v>
      </c>
      <c r="P794" s="195"/>
      <c r="Q794" s="195"/>
      <c r="R794" s="195"/>
      <c r="S794" s="196"/>
      <c r="T794" s="196"/>
    </row>
    <row r="795" spans="1:20" s="20" customFormat="1" ht="12.75" customHeight="1">
      <c r="A795" s="263"/>
      <c r="B795" s="154"/>
      <c r="C795" s="154"/>
      <c r="D795" s="157"/>
      <c r="E795" s="224"/>
      <c r="F795" s="201"/>
      <c r="G795" s="226"/>
      <c r="H795" s="195"/>
      <c r="I795" s="226"/>
      <c r="J795" s="195"/>
      <c r="K795" s="14"/>
      <c r="L795" s="14"/>
      <c r="M795" s="14"/>
      <c r="N795" s="91"/>
      <c r="O795" s="92">
        <f t="shared" si="447"/>
        <v>0</v>
      </c>
      <c r="P795" s="195"/>
      <c r="Q795" s="195"/>
      <c r="R795" s="195"/>
      <c r="S795" s="196"/>
      <c r="T795" s="196"/>
    </row>
    <row r="796" spans="1:20" s="26" customFormat="1">
      <c r="A796" s="152">
        <v>22</v>
      </c>
      <c r="B796" s="154" t="s">
        <v>165</v>
      </c>
      <c r="C796" s="154" t="s">
        <v>483</v>
      </c>
      <c r="D796" s="152" t="s">
        <v>316</v>
      </c>
      <c r="E796" s="219">
        <v>8.6999999999999993</v>
      </c>
      <c r="F796" s="201">
        <f>H796+J796+R796</f>
        <v>0.46285064899999995</v>
      </c>
      <c r="G796" s="226">
        <v>6.7999999999999996E-3</v>
      </c>
      <c r="H796" s="195">
        <f t="shared" ref="H796" si="455">G796*$P$8/1000</f>
        <v>1.2834591999999999E-2</v>
      </c>
      <c r="I796" s="226">
        <v>0.1643</v>
      </c>
      <c r="J796" s="195">
        <f t="shared" ref="J796" si="456">I796*$P$9/1000</f>
        <v>0.45001605699999997</v>
      </c>
      <c r="K796" s="9"/>
      <c r="L796" s="9"/>
      <c r="M796" s="9"/>
      <c r="N796" s="80"/>
      <c r="O796" s="92">
        <f t="shared" si="447"/>
        <v>0</v>
      </c>
      <c r="P796" s="195">
        <f>E796*F796</f>
        <v>4.026800646299999</v>
      </c>
      <c r="Q796" s="195">
        <f>SUM(O796:O799)</f>
        <v>0</v>
      </c>
      <c r="R796" s="195">
        <f t="shared" ref="R796" si="457">Q796*1.02*1.05*$R$14</f>
        <v>0</v>
      </c>
      <c r="S796" s="196"/>
      <c r="T796" s="196"/>
    </row>
    <row r="797" spans="1:20" s="26" customFormat="1">
      <c r="A797" s="152"/>
      <c r="B797" s="154"/>
      <c r="C797" s="154"/>
      <c r="D797" s="152"/>
      <c r="E797" s="219"/>
      <c r="F797" s="201"/>
      <c r="G797" s="226"/>
      <c r="H797" s="195"/>
      <c r="I797" s="226"/>
      <c r="J797" s="195"/>
      <c r="K797" s="9"/>
      <c r="L797" s="9"/>
      <c r="M797" s="9"/>
      <c r="N797" s="80"/>
      <c r="O797" s="92">
        <f t="shared" si="447"/>
        <v>0</v>
      </c>
      <c r="P797" s="195"/>
      <c r="Q797" s="195"/>
      <c r="R797" s="195"/>
      <c r="S797" s="196"/>
      <c r="T797" s="196"/>
    </row>
    <row r="798" spans="1:20" s="26" customFormat="1">
      <c r="A798" s="152"/>
      <c r="B798" s="154"/>
      <c r="C798" s="154"/>
      <c r="D798" s="152"/>
      <c r="E798" s="219"/>
      <c r="F798" s="201"/>
      <c r="G798" s="226"/>
      <c r="H798" s="195"/>
      <c r="I798" s="226"/>
      <c r="J798" s="195"/>
      <c r="K798" s="9"/>
      <c r="L798" s="9"/>
      <c r="M798" s="8"/>
      <c r="N798" s="80"/>
      <c r="O798" s="92">
        <f t="shared" si="447"/>
        <v>0</v>
      </c>
      <c r="P798" s="195"/>
      <c r="Q798" s="195"/>
      <c r="R798" s="195"/>
      <c r="S798" s="196"/>
      <c r="T798" s="196"/>
    </row>
    <row r="799" spans="1:20" s="26" customFormat="1">
      <c r="A799" s="152"/>
      <c r="B799" s="154"/>
      <c r="C799" s="154"/>
      <c r="D799" s="152"/>
      <c r="E799" s="219"/>
      <c r="F799" s="201"/>
      <c r="G799" s="226"/>
      <c r="H799" s="195"/>
      <c r="I799" s="226"/>
      <c r="J799" s="195"/>
      <c r="K799" s="9"/>
      <c r="L799" s="9"/>
      <c r="M799" s="9"/>
      <c r="N799" s="80"/>
      <c r="O799" s="92">
        <f t="shared" si="447"/>
        <v>0</v>
      </c>
      <c r="P799" s="195"/>
      <c r="Q799" s="195"/>
      <c r="R799" s="195"/>
      <c r="S799" s="196"/>
      <c r="T799" s="196"/>
    </row>
    <row r="800" spans="1:20" s="26" customFormat="1">
      <c r="A800" s="152">
        <v>23</v>
      </c>
      <c r="B800" s="154" t="s">
        <v>166</v>
      </c>
      <c r="C800" s="154" t="s">
        <v>484</v>
      </c>
      <c r="D800" s="152" t="s">
        <v>36</v>
      </c>
      <c r="E800" s="219">
        <v>0.87</v>
      </c>
      <c r="F800" s="201">
        <f>H800+J800+R800</f>
        <v>3.6616336</v>
      </c>
      <c r="G800" s="152">
        <v>1.94</v>
      </c>
      <c r="H800" s="195">
        <f t="shared" ref="H800" si="458">G800*$P$8/1000</f>
        <v>3.6616336</v>
      </c>
      <c r="I800" s="152"/>
      <c r="J800" s="195">
        <f t="shared" ref="J800" si="459">I800*$P$9/1000</f>
        <v>0</v>
      </c>
      <c r="K800" s="9"/>
      <c r="L800" s="9"/>
      <c r="M800" s="9"/>
      <c r="N800" s="80"/>
      <c r="O800" s="92">
        <f t="shared" si="447"/>
        <v>0</v>
      </c>
      <c r="P800" s="195">
        <f>E800*F800</f>
        <v>3.1856212319999999</v>
      </c>
      <c r="Q800" s="195">
        <f>SUM(O800:O803)</f>
        <v>0</v>
      </c>
      <c r="R800" s="195">
        <f t="shared" ref="R800" si="460">Q800*1.02*1.05*$R$14</f>
        <v>0</v>
      </c>
      <c r="S800" s="196"/>
      <c r="T800" s="196"/>
    </row>
    <row r="801" spans="1:20" s="26" customFormat="1">
      <c r="A801" s="152"/>
      <c r="B801" s="154"/>
      <c r="C801" s="154"/>
      <c r="D801" s="152"/>
      <c r="E801" s="219"/>
      <c r="F801" s="201"/>
      <c r="G801" s="152"/>
      <c r="H801" s="195"/>
      <c r="I801" s="152"/>
      <c r="J801" s="195"/>
      <c r="K801" s="9"/>
      <c r="L801" s="9"/>
      <c r="M801" s="9"/>
      <c r="N801" s="80"/>
      <c r="O801" s="92">
        <f t="shared" si="447"/>
        <v>0</v>
      </c>
      <c r="P801" s="195"/>
      <c r="Q801" s="195"/>
      <c r="R801" s="195"/>
      <c r="S801" s="196"/>
      <c r="T801" s="196"/>
    </row>
    <row r="802" spans="1:20" s="26" customFormat="1">
      <c r="A802" s="152"/>
      <c r="B802" s="154"/>
      <c r="C802" s="154"/>
      <c r="D802" s="152"/>
      <c r="E802" s="219"/>
      <c r="F802" s="201"/>
      <c r="G802" s="152"/>
      <c r="H802" s="195"/>
      <c r="I802" s="152"/>
      <c r="J802" s="195"/>
      <c r="K802" s="9"/>
      <c r="L802" s="9"/>
      <c r="M802" s="8"/>
      <c r="N802" s="80"/>
      <c r="O802" s="92">
        <f t="shared" si="447"/>
        <v>0</v>
      </c>
      <c r="P802" s="195"/>
      <c r="Q802" s="195"/>
      <c r="R802" s="195"/>
      <c r="S802" s="196"/>
      <c r="T802" s="196"/>
    </row>
    <row r="803" spans="1:20" s="26" customFormat="1">
      <c r="A803" s="152"/>
      <c r="B803" s="154"/>
      <c r="C803" s="154"/>
      <c r="D803" s="152"/>
      <c r="E803" s="219"/>
      <c r="F803" s="201"/>
      <c r="G803" s="152"/>
      <c r="H803" s="195"/>
      <c r="I803" s="152"/>
      <c r="J803" s="195"/>
      <c r="K803" s="9"/>
      <c r="L803" s="9"/>
      <c r="M803" s="9"/>
      <c r="N803" s="80"/>
      <c r="O803" s="92">
        <f t="shared" si="447"/>
        <v>0</v>
      </c>
      <c r="P803" s="195"/>
      <c r="Q803" s="195"/>
      <c r="R803" s="195"/>
      <c r="S803" s="196"/>
      <c r="T803" s="196"/>
    </row>
    <row r="804" spans="1:20" s="20" customFormat="1" ht="15.75" customHeight="1">
      <c r="A804" s="263">
        <v>24</v>
      </c>
      <c r="B804" s="154" t="s">
        <v>207</v>
      </c>
      <c r="C804" s="154" t="s">
        <v>485</v>
      </c>
      <c r="D804" s="152" t="s">
        <v>36</v>
      </c>
      <c r="E804" s="238">
        <v>9.57</v>
      </c>
      <c r="F804" s="262">
        <f>H804+J804+R804</f>
        <v>0.86822240000000006</v>
      </c>
      <c r="G804" s="238">
        <v>0.46</v>
      </c>
      <c r="H804" s="195">
        <f t="shared" ref="H804" si="461">G804*$P$8/1000</f>
        <v>0.86822240000000006</v>
      </c>
      <c r="I804" s="238"/>
      <c r="J804" s="195">
        <f t="shared" ref="J804" si="462">I804*$P$9/1000</f>
        <v>0</v>
      </c>
      <c r="K804" s="11"/>
      <c r="L804" s="11"/>
      <c r="M804" s="11"/>
      <c r="N804" s="89"/>
      <c r="O804" s="90">
        <f t="shared" si="447"/>
        <v>0</v>
      </c>
      <c r="P804" s="262">
        <f t="shared" ref="P804" si="463">E804*F804</f>
        <v>8.3088883680000016</v>
      </c>
      <c r="Q804" s="262">
        <f t="shared" ref="Q804" si="464">SUM(O804:O807)</f>
        <v>0</v>
      </c>
      <c r="R804" s="195">
        <f t="shared" ref="R804" si="465">Q804*1.02*1.05*$R$14</f>
        <v>0</v>
      </c>
      <c r="S804" s="196"/>
      <c r="T804" s="196"/>
    </row>
    <row r="805" spans="1:20" s="20" customFormat="1" ht="15.75" customHeight="1">
      <c r="A805" s="263"/>
      <c r="B805" s="154"/>
      <c r="C805" s="154"/>
      <c r="D805" s="152"/>
      <c r="E805" s="238"/>
      <c r="F805" s="262"/>
      <c r="G805" s="238"/>
      <c r="H805" s="195"/>
      <c r="I805" s="238"/>
      <c r="J805" s="195"/>
      <c r="K805" s="11"/>
      <c r="L805" s="11"/>
      <c r="M805" s="11"/>
      <c r="N805" s="89"/>
      <c r="O805" s="90">
        <f t="shared" si="447"/>
        <v>0</v>
      </c>
      <c r="P805" s="262"/>
      <c r="Q805" s="262"/>
      <c r="R805" s="195"/>
      <c r="S805" s="196"/>
      <c r="T805" s="196"/>
    </row>
    <row r="806" spans="1:20" s="20" customFormat="1" ht="15.75" customHeight="1">
      <c r="A806" s="263"/>
      <c r="B806" s="154"/>
      <c r="C806" s="154"/>
      <c r="D806" s="152"/>
      <c r="E806" s="238"/>
      <c r="F806" s="262"/>
      <c r="G806" s="238"/>
      <c r="H806" s="195"/>
      <c r="I806" s="238"/>
      <c r="J806" s="195"/>
      <c r="K806" s="11"/>
      <c r="L806" s="11"/>
      <c r="M806" s="11"/>
      <c r="N806" s="89"/>
      <c r="O806" s="90">
        <f t="shared" si="447"/>
        <v>0</v>
      </c>
      <c r="P806" s="262"/>
      <c r="Q806" s="262"/>
      <c r="R806" s="195"/>
      <c r="S806" s="196"/>
      <c r="T806" s="196"/>
    </row>
    <row r="807" spans="1:20" s="20" customFormat="1" ht="15.75" customHeight="1">
      <c r="A807" s="263"/>
      <c r="B807" s="154"/>
      <c r="C807" s="154"/>
      <c r="D807" s="152"/>
      <c r="E807" s="238"/>
      <c r="F807" s="262"/>
      <c r="G807" s="238"/>
      <c r="H807" s="195"/>
      <c r="I807" s="238"/>
      <c r="J807" s="195"/>
      <c r="K807" s="11"/>
      <c r="L807" s="11"/>
      <c r="M807" s="11"/>
      <c r="N807" s="89"/>
      <c r="O807" s="90">
        <f t="shared" si="447"/>
        <v>0</v>
      </c>
      <c r="P807" s="262"/>
      <c r="Q807" s="262"/>
      <c r="R807" s="195"/>
      <c r="S807" s="196"/>
      <c r="T807" s="196"/>
    </row>
    <row r="808" spans="1:20" s="1" customFormat="1" ht="12.75" customHeight="1">
      <c r="A808" s="177"/>
      <c r="B808" s="180"/>
      <c r="C808" s="183" t="s">
        <v>309</v>
      </c>
      <c r="D808" s="197"/>
      <c r="E808" s="169"/>
      <c r="F808" s="189">
        <f>H808+J808+R808</f>
        <v>3.2200669999999998</v>
      </c>
      <c r="G808" s="192">
        <v>0.4</v>
      </c>
      <c r="H808" s="172">
        <f>G808*$P$8/1000</f>
        <v>0.75497600000000009</v>
      </c>
      <c r="I808" s="169">
        <v>0.9</v>
      </c>
      <c r="J808" s="172">
        <f>I808*$P$9/1000</f>
        <v>2.4650909999999997</v>
      </c>
      <c r="K808" s="52"/>
      <c r="L808" s="52"/>
      <c r="M808" s="52"/>
      <c r="N808" s="53"/>
      <c r="O808" s="54">
        <f t="shared" si="447"/>
        <v>0</v>
      </c>
      <c r="P808" s="172">
        <f>E808*F808</f>
        <v>0</v>
      </c>
      <c r="Q808" s="172">
        <f>SUM(O808:O811)</f>
        <v>0</v>
      </c>
      <c r="R808" s="172">
        <f>Q808*1.02*1.05*$R$14</f>
        <v>0</v>
      </c>
      <c r="S808" s="175"/>
      <c r="T808" s="176">
        <f>SUM(T712:T807)</f>
        <v>0</v>
      </c>
    </row>
    <row r="809" spans="1:20" s="1" customFormat="1" ht="12.75" customHeight="1">
      <c r="A809" s="178"/>
      <c r="B809" s="181"/>
      <c r="C809" s="184"/>
      <c r="D809" s="198"/>
      <c r="E809" s="170"/>
      <c r="F809" s="190"/>
      <c r="G809" s="193"/>
      <c r="H809" s="173"/>
      <c r="I809" s="170"/>
      <c r="J809" s="173"/>
      <c r="K809" s="52"/>
      <c r="L809" s="52"/>
      <c r="M809" s="52"/>
      <c r="N809" s="53"/>
      <c r="O809" s="54">
        <f t="shared" si="447"/>
        <v>0</v>
      </c>
      <c r="P809" s="173"/>
      <c r="Q809" s="173"/>
      <c r="R809" s="173"/>
      <c r="S809" s="175"/>
      <c r="T809" s="176"/>
    </row>
    <row r="810" spans="1:20" s="1" customFormat="1" ht="12.75" customHeight="1">
      <c r="A810" s="178"/>
      <c r="B810" s="181"/>
      <c r="C810" s="184"/>
      <c r="D810" s="198"/>
      <c r="E810" s="170"/>
      <c r="F810" s="190"/>
      <c r="G810" s="193"/>
      <c r="H810" s="173"/>
      <c r="I810" s="170"/>
      <c r="J810" s="173"/>
      <c r="K810" s="52"/>
      <c r="L810" s="52"/>
      <c r="M810" s="52"/>
      <c r="N810" s="53"/>
      <c r="O810" s="54">
        <f t="shared" si="447"/>
        <v>0</v>
      </c>
      <c r="P810" s="173"/>
      <c r="Q810" s="173"/>
      <c r="R810" s="173"/>
      <c r="S810" s="175"/>
      <c r="T810" s="176"/>
    </row>
    <row r="811" spans="1:20" s="1" customFormat="1" ht="12.75" customHeight="1">
      <c r="A811" s="179"/>
      <c r="B811" s="182"/>
      <c r="C811" s="185"/>
      <c r="D811" s="199"/>
      <c r="E811" s="171"/>
      <c r="F811" s="191"/>
      <c r="G811" s="194"/>
      <c r="H811" s="174"/>
      <c r="I811" s="171"/>
      <c r="J811" s="174"/>
      <c r="K811" s="52"/>
      <c r="L811" s="52"/>
      <c r="M811" s="52"/>
      <c r="N811" s="53"/>
      <c r="O811" s="54">
        <f t="shared" si="447"/>
        <v>0</v>
      </c>
      <c r="P811" s="174"/>
      <c r="Q811" s="174"/>
      <c r="R811" s="174"/>
      <c r="S811" s="175"/>
      <c r="T811" s="176"/>
    </row>
    <row r="812" spans="1:20" s="1" customFormat="1" ht="12.75" customHeight="1">
      <c r="A812" s="177"/>
      <c r="B812" s="180"/>
      <c r="C812" s="183" t="s">
        <v>310</v>
      </c>
      <c r="D812" s="186" t="s">
        <v>528</v>
      </c>
      <c r="E812" s="176">
        <v>1.36</v>
      </c>
      <c r="F812" s="189">
        <f>H812+J812+R812</f>
        <v>7.8464969999999994</v>
      </c>
      <c r="G812" s="192">
        <v>1.4</v>
      </c>
      <c r="H812" s="172">
        <f>G812*$P$8/1000</f>
        <v>2.6424159999999999</v>
      </c>
      <c r="I812" s="169">
        <v>1.9</v>
      </c>
      <c r="J812" s="172">
        <f>I812*$P$9/1000</f>
        <v>5.2040809999999995</v>
      </c>
      <c r="K812" s="52"/>
      <c r="L812" s="52"/>
      <c r="M812" s="52"/>
      <c r="N812" s="53"/>
      <c r="O812" s="54">
        <f t="shared" si="447"/>
        <v>0</v>
      </c>
      <c r="P812" s="172">
        <f>E812*F812</f>
        <v>10.671235919999999</v>
      </c>
      <c r="Q812" s="172">
        <f>SUM(O812:O815)</f>
        <v>0</v>
      </c>
      <c r="R812" s="172">
        <f>Q812*1.02*1.05*$R$14</f>
        <v>0</v>
      </c>
      <c r="S812" s="175"/>
      <c r="T812" s="159"/>
    </row>
    <row r="813" spans="1:20" s="1" customFormat="1" ht="12.75" customHeight="1">
      <c r="A813" s="178"/>
      <c r="B813" s="181"/>
      <c r="C813" s="184"/>
      <c r="D813" s="187"/>
      <c r="E813" s="176"/>
      <c r="F813" s="190"/>
      <c r="G813" s="193"/>
      <c r="H813" s="173"/>
      <c r="I813" s="170"/>
      <c r="J813" s="173"/>
      <c r="K813" s="52"/>
      <c r="L813" s="52"/>
      <c r="M813" s="52"/>
      <c r="N813" s="53"/>
      <c r="O813" s="54">
        <f t="shared" si="447"/>
        <v>0</v>
      </c>
      <c r="P813" s="173"/>
      <c r="Q813" s="173"/>
      <c r="R813" s="173"/>
      <c r="S813" s="175"/>
      <c r="T813" s="159"/>
    </row>
    <row r="814" spans="1:20" s="1" customFormat="1" ht="12.75" customHeight="1">
      <c r="A814" s="178"/>
      <c r="B814" s="181"/>
      <c r="C814" s="184"/>
      <c r="D814" s="187"/>
      <c r="E814" s="176"/>
      <c r="F814" s="190"/>
      <c r="G814" s="193"/>
      <c r="H814" s="173"/>
      <c r="I814" s="170"/>
      <c r="J814" s="173"/>
      <c r="K814" s="52"/>
      <c r="L814" s="52"/>
      <c r="M814" s="52"/>
      <c r="N814" s="53"/>
      <c r="O814" s="54">
        <f t="shared" si="447"/>
        <v>0</v>
      </c>
      <c r="P814" s="173"/>
      <c r="Q814" s="173"/>
      <c r="R814" s="173"/>
      <c r="S814" s="175"/>
      <c r="T814" s="159"/>
    </row>
    <row r="815" spans="1:20" s="1" customFormat="1" ht="12.75" customHeight="1">
      <c r="A815" s="179"/>
      <c r="B815" s="182"/>
      <c r="C815" s="185"/>
      <c r="D815" s="188"/>
      <c r="E815" s="176"/>
      <c r="F815" s="191"/>
      <c r="G815" s="194"/>
      <c r="H815" s="174"/>
      <c r="I815" s="171"/>
      <c r="J815" s="174"/>
      <c r="K815" s="52"/>
      <c r="L815" s="52"/>
      <c r="M815" s="52"/>
      <c r="N815" s="53"/>
      <c r="O815" s="54">
        <f t="shared" si="447"/>
        <v>0</v>
      </c>
      <c r="P815" s="174"/>
      <c r="Q815" s="174"/>
      <c r="R815" s="174"/>
      <c r="S815" s="175"/>
      <c r="T815" s="159"/>
    </row>
    <row r="816" spans="1:20" s="20" customFormat="1" ht="12.75" customHeight="1">
      <c r="A816" s="153"/>
      <c r="B816" s="227"/>
      <c r="C816" s="228" t="s">
        <v>486</v>
      </c>
      <c r="D816" s="231"/>
      <c r="E816" s="219"/>
      <c r="F816" s="201">
        <f>H816+J816+R816</f>
        <v>0</v>
      </c>
      <c r="G816" s="231"/>
      <c r="H816" s="195">
        <f t="shared" ref="H816" si="466">G816*$P$8/1000</f>
        <v>0</v>
      </c>
      <c r="I816" s="226"/>
      <c r="J816" s="195">
        <f t="shared" ref="J816:J876" si="467">I816*$P$9/1000</f>
        <v>0</v>
      </c>
      <c r="K816" s="15"/>
      <c r="L816" s="15"/>
      <c r="M816" s="15"/>
      <c r="N816" s="80"/>
      <c r="O816" s="92">
        <f t="shared" si="447"/>
        <v>0</v>
      </c>
      <c r="P816" s="195">
        <f>E816*F816</f>
        <v>0</v>
      </c>
      <c r="Q816" s="195">
        <f>SUM(O816:O819)</f>
        <v>0</v>
      </c>
      <c r="R816" s="195">
        <f t="shared" ref="R816:R876" si="468">Q816*1.02*1.05*$R$14</f>
        <v>0</v>
      </c>
      <c r="S816" s="196"/>
      <c r="T816" s="196"/>
    </row>
    <row r="817" spans="1:24" s="20" customFormat="1" ht="12.75" customHeight="1">
      <c r="A817" s="153"/>
      <c r="B817" s="227"/>
      <c r="C817" s="229"/>
      <c r="D817" s="231"/>
      <c r="E817" s="219"/>
      <c r="F817" s="201"/>
      <c r="G817" s="231"/>
      <c r="H817" s="195"/>
      <c r="I817" s="226"/>
      <c r="J817" s="195"/>
      <c r="K817" s="15"/>
      <c r="L817" s="15"/>
      <c r="M817" s="15"/>
      <c r="N817" s="80"/>
      <c r="O817" s="92">
        <f t="shared" si="447"/>
        <v>0</v>
      </c>
      <c r="P817" s="195"/>
      <c r="Q817" s="195"/>
      <c r="R817" s="195"/>
      <c r="S817" s="196"/>
      <c r="T817" s="196"/>
    </row>
    <row r="818" spans="1:24" s="20" customFormat="1" ht="12.75" customHeight="1">
      <c r="A818" s="153"/>
      <c r="B818" s="227"/>
      <c r="C818" s="229"/>
      <c r="D818" s="231"/>
      <c r="E818" s="219"/>
      <c r="F818" s="201"/>
      <c r="G818" s="231"/>
      <c r="H818" s="195"/>
      <c r="I818" s="226"/>
      <c r="J818" s="195"/>
      <c r="K818" s="15"/>
      <c r="L818" s="15"/>
      <c r="M818" s="15"/>
      <c r="N818" s="80"/>
      <c r="O818" s="92">
        <f t="shared" si="447"/>
        <v>0</v>
      </c>
      <c r="P818" s="195"/>
      <c r="Q818" s="195"/>
      <c r="R818" s="195"/>
      <c r="S818" s="196"/>
      <c r="T818" s="196"/>
    </row>
    <row r="819" spans="1:24" s="20" customFormat="1" ht="12.75" customHeight="1">
      <c r="A819" s="153"/>
      <c r="B819" s="227"/>
      <c r="C819" s="230"/>
      <c r="D819" s="231"/>
      <c r="E819" s="219"/>
      <c r="F819" s="201"/>
      <c r="G819" s="231"/>
      <c r="H819" s="195"/>
      <c r="I819" s="226"/>
      <c r="J819" s="195"/>
      <c r="K819" s="9"/>
      <c r="L819" s="9"/>
      <c r="M819" s="9"/>
      <c r="N819" s="80"/>
      <c r="O819" s="92">
        <f t="shared" si="447"/>
        <v>0</v>
      </c>
      <c r="P819" s="195"/>
      <c r="Q819" s="195"/>
      <c r="R819" s="195"/>
      <c r="S819" s="196"/>
      <c r="T819" s="196"/>
    </row>
    <row r="820" spans="1:24" s="26" customFormat="1" ht="12" customHeight="1">
      <c r="A820" s="153">
        <v>1</v>
      </c>
      <c r="B820" s="154" t="s">
        <v>284</v>
      </c>
      <c r="C820" s="154" t="s">
        <v>487</v>
      </c>
      <c r="D820" s="202" t="s">
        <v>316</v>
      </c>
      <c r="E820" s="219">
        <v>122.48</v>
      </c>
      <c r="F820" s="201">
        <f>H820+J820+R820</f>
        <v>11.536221999999999</v>
      </c>
      <c r="G820" s="152">
        <v>3.5</v>
      </c>
      <c r="H820" s="195">
        <f>G820*$P$8/1000</f>
        <v>6.6060400000000001</v>
      </c>
      <c r="I820" s="226">
        <v>1.8</v>
      </c>
      <c r="J820" s="195">
        <f>I820*$P$9/1000</f>
        <v>4.9301819999999994</v>
      </c>
      <c r="K820" s="9"/>
      <c r="L820" s="9"/>
      <c r="M820" s="9"/>
      <c r="N820" s="80"/>
      <c r="O820" s="92">
        <f t="shared" si="447"/>
        <v>0</v>
      </c>
      <c r="P820" s="195">
        <f>E820*F820</f>
        <v>1412.9564705599998</v>
      </c>
      <c r="Q820" s="195">
        <f>SUM(O820:O823)</f>
        <v>0</v>
      </c>
      <c r="R820" s="195">
        <f t="shared" ref="R820" si="469">Q820*1.02*1.05*$R$14</f>
        <v>0</v>
      </c>
      <c r="S820" s="219"/>
      <c r="T820" s="196"/>
    </row>
    <row r="821" spans="1:24" s="26" customFormat="1">
      <c r="A821" s="153"/>
      <c r="B821" s="154"/>
      <c r="C821" s="154"/>
      <c r="D821" s="202"/>
      <c r="E821" s="219"/>
      <c r="F821" s="201"/>
      <c r="G821" s="152"/>
      <c r="H821" s="195"/>
      <c r="I821" s="226"/>
      <c r="J821" s="195"/>
      <c r="K821" s="9"/>
      <c r="L821" s="9"/>
      <c r="M821" s="9"/>
      <c r="N821" s="80"/>
      <c r="O821" s="92">
        <f t="shared" si="447"/>
        <v>0</v>
      </c>
      <c r="P821" s="195"/>
      <c r="Q821" s="195"/>
      <c r="R821" s="195"/>
      <c r="S821" s="219"/>
      <c r="T821" s="196"/>
    </row>
    <row r="822" spans="1:24" s="26" customFormat="1">
      <c r="A822" s="153"/>
      <c r="B822" s="154"/>
      <c r="C822" s="154"/>
      <c r="D822" s="202"/>
      <c r="E822" s="219"/>
      <c r="F822" s="201"/>
      <c r="G822" s="152"/>
      <c r="H822" s="195"/>
      <c r="I822" s="226"/>
      <c r="J822" s="195"/>
      <c r="K822" s="9"/>
      <c r="L822" s="9"/>
      <c r="M822" s="8"/>
      <c r="N822" s="80"/>
      <c r="O822" s="92">
        <f t="shared" si="447"/>
        <v>0</v>
      </c>
      <c r="P822" s="195"/>
      <c r="Q822" s="195"/>
      <c r="R822" s="195"/>
      <c r="S822" s="219"/>
      <c r="T822" s="196"/>
    </row>
    <row r="823" spans="1:24" s="26" customFormat="1">
      <c r="A823" s="153"/>
      <c r="B823" s="154"/>
      <c r="C823" s="154"/>
      <c r="D823" s="202"/>
      <c r="E823" s="219"/>
      <c r="F823" s="201"/>
      <c r="G823" s="152"/>
      <c r="H823" s="195"/>
      <c r="I823" s="226"/>
      <c r="J823" s="195"/>
      <c r="K823" s="9"/>
      <c r="L823" s="9"/>
      <c r="M823" s="9"/>
      <c r="N823" s="80"/>
      <c r="O823" s="92">
        <f t="shared" si="447"/>
        <v>0</v>
      </c>
      <c r="P823" s="195"/>
      <c r="Q823" s="195"/>
      <c r="R823" s="195"/>
      <c r="S823" s="219"/>
      <c r="T823" s="196"/>
    </row>
    <row r="824" spans="1:24" s="20" customFormat="1" ht="12.75" customHeight="1">
      <c r="A824" s="153">
        <v>2</v>
      </c>
      <c r="B824" s="210" t="s">
        <v>228</v>
      </c>
      <c r="C824" s="210" t="s">
        <v>318</v>
      </c>
      <c r="D824" s="155" t="s">
        <v>317</v>
      </c>
      <c r="E824" s="225">
        <v>154</v>
      </c>
      <c r="F824" s="201">
        <f>H824+J824+R824</f>
        <v>3.2200669999999998</v>
      </c>
      <c r="G824" s="219">
        <v>0.4</v>
      </c>
      <c r="H824" s="195">
        <f t="shared" ref="H824" si="470">G824*$P$8/1000</f>
        <v>0.75497600000000009</v>
      </c>
      <c r="I824" s="219">
        <v>0.9</v>
      </c>
      <c r="J824" s="195">
        <f t="shared" ref="J824" si="471">I824*$P$9/1000</f>
        <v>2.4650909999999997</v>
      </c>
      <c r="K824" s="9"/>
      <c r="L824" s="9"/>
      <c r="M824" s="9"/>
      <c r="N824" s="87"/>
      <c r="O824" s="92">
        <f t="shared" si="447"/>
        <v>0</v>
      </c>
      <c r="P824" s="195">
        <f t="shared" ref="P824" si="472">E824*F824</f>
        <v>495.89031799999998</v>
      </c>
      <c r="Q824" s="195">
        <f t="shared" ref="Q824" si="473">SUM(O824:O827)</f>
        <v>0</v>
      </c>
      <c r="R824" s="195">
        <f t="shared" ref="R824" si="474">Q824*1.02*1.05*$R$14</f>
        <v>0</v>
      </c>
      <c r="S824" s="225"/>
      <c r="T824" s="196"/>
      <c r="U824" s="221"/>
      <c r="V824" s="221"/>
      <c r="W824" s="221"/>
      <c r="X824" s="221"/>
    </row>
    <row r="825" spans="1:24" s="20" customFormat="1" ht="12.75" customHeight="1">
      <c r="A825" s="153"/>
      <c r="B825" s="211"/>
      <c r="C825" s="211"/>
      <c r="D825" s="156"/>
      <c r="E825" s="225"/>
      <c r="F825" s="201"/>
      <c r="G825" s="219"/>
      <c r="H825" s="195"/>
      <c r="I825" s="219"/>
      <c r="J825" s="195"/>
      <c r="K825" s="9"/>
      <c r="L825" s="9"/>
      <c r="M825" s="9"/>
      <c r="N825" s="80"/>
      <c r="O825" s="92">
        <f t="shared" si="447"/>
        <v>0</v>
      </c>
      <c r="P825" s="195"/>
      <c r="Q825" s="195"/>
      <c r="R825" s="195"/>
      <c r="S825" s="225"/>
      <c r="T825" s="196"/>
      <c r="U825" s="221"/>
      <c r="V825" s="221"/>
      <c r="W825" s="221"/>
      <c r="X825" s="221"/>
    </row>
    <row r="826" spans="1:24" s="20" customFormat="1" ht="12.75" customHeight="1">
      <c r="A826" s="153"/>
      <c r="B826" s="211"/>
      <c r="C826" s="211"/>
      <c r="D826" s="156"/>
      <c r="E826" s="225"/>
      <c r="F826" s="201"/>
      <c r="G826" s="219"/>
      <c r="H826" s="195"/>
      <c r="I826" s="219"/>
      <c r="J826" s="195"/>
      <c r="K826" s="9"/>
      <c r="L826" s="9"/>
      <c r="M826" s="9"/>
      <c r="N826" s="80"/>
      <c r="O826" s="92">
        <f t="shared" si="447"/>
        <v>0</v>
      </c>
      <c r="P826" s="195"/>
      <c r="Q826" s="195"/>
      <c r="R826" s="195"/>
      <c r="S826" s="225"/>
      <c r="T826" s="196"/>
      <c r="U826" s="221"/>
      <c r="V826" s="221"/>
      <c r="W826" s="221"/>
      <c r="X826" s="221"/>
    </row>
    <row r="827" spans="1:24" s="20" customFormat="1" ht="12.75" customHeight="1">
      <c r="A827" s="153"/>
      <c r="B827" s="212"/>
      <c r="C827" s="212"/>
      <c r="D827" s="157"/>
      <c r="E827" s="225"/>
      <c r="F827" s="201"/>
      <c r="G827" s="219"/>
      <c r="H827" s="195"/>
      <c r="I827" s="219"/>
      <c r="J827" s="195"/>
      <c r="K827" s="9"/>
      <c r="L827" s="9"/>
      <c r="M827" s="9"/>
      <c r="N827" s="80"/>
      <c r="O827" s="92">
        <f t="shared" si="447"/>
        <v>0</v>
      </c>
      <c r="P827" s="195"/>
      <c r="Q827" s="195"/>
      <c r="R827" s="195"/>
      <c r="S827" s="225"/>
      <c r="T827" s="196"/>
      <c r="U827" s="221"/>
      <c r="V827" s="221"/>
      <c r="W827" s="221"/>
      <c r="X827" s="221"/>
    </row>
    <row r="828" spans="1:24" s="26" customFormat="1" ht="12.75" customHeight="1">
      <c r="A828" s="153">
        <v>3</v>
      </c>
      <c r="B828" s="154" t="s">
        <v>164</v>
      </c>
      <c r="C828" s="154" t="s">
        <v>321</v>
      </c>
      <c r="D828" s="202" t="s">
        <v>316</v>
      </c>
      <c r="E828" s="219">
        <v>27.4</v>
      </c>
      <c r="F828" s="201">
        <f>H828+J828+R828</f>
        <v>0.57244579579999999</v>
      </c>
      <c r="G828" s="226">
        <v>8.2699999999999996E-3</v>
      </c>
      <c r="H828" s="195">
        <f t="shared" ref="H828:H888" si="475">G828*$P$8/1000</f>
        <v>1.5609128799999998E-2</v>
      </c>
      <c r="I828" s="226">
        <v>0.20330000000000001</v>
      </c>
      <c r="J828" s="195">
        <f t="shared" si="467"/>
        <v>0.55683666700000001</v>
      </c>
      <c r="K828" s="9"/>
      <c r="L828" s="9"/>
      <c r="M828" s="9"/>
      <c r="N828" s="80"/>
      <c r="O828" s="92">
        <f t="shared" si="447"/>
        <v>0</v>
      </c>
      <c r="P828" s="195">
        <f>E828*F828</f>
        <v>15.68501480492</v>
      </c>
      <c r="Q828" s="195">
        <f>SUM(O828:O831)</f>
        <v>0</v>
      </c>
      <c r="R828" s="195">
        <f t="shared" si="468"/>
        <v>0</v>
      </c>
      <c r="S828" s="219"/>
      <c r="T828" s="196"/>
    </row>
    <row r="829" spans="1:24" s="26" customFormat="1">
      <c r="A829" s="153"/>
      <c r="B829" s="154"/>
      <c r="C829" s="154"/>
      <c r="D829" s="202"/>
      <c r="E829" s="219"/>
      <c r="F829" s="201"/>
      <c r="G829" s="226"/>
      <c r="H829" s="195"/>
      <c r="I829" s="226"/>
      <c r="J829" s="195"/>
      <c r="K829" s="9"/>
      <c r="L829" s="9"/>
      <c r="M829" s="9"/>
      <c r="N829" s="80"/>
      <c r="O829" s="92">
        <f t="shared" si="447"/>
        <v>0</v>
      </c>
      <c r="P829" s="195"/>
      <c r="Q829" s="195"/>
      <c r="R829" s="195"/>
      <c r="S829" s="219"/>
      <c r="T829" s="196"/>
    </row>
    <row r="830" spans="1:24" s="26" customFormat="1">
      <c r="A830" s="153"/>
      <c r="B830" s="154"/>
      <c r="C830" s="154"/>
      <c r="D830" s="202"/>
      <c r="E830" s="219"/>
      <c r="F830" s="201"/>
      <c r="G830" s="226"/>
      <c r="H830" s="195"/>
      <c r="I830" s="226"/>
      <c r="J830" s="195"/>
      <c r="K830" s="9"/>
      <c r="L830" s="9"/>
      <c r="M830" s="8"/>
      <c r="N830" s="80"/>
      <c r="O830" s="92">
        <f t="shared" si="447"/>
        <v>0</v>
      </c>
      <c r="P830" s="195"/>
      <c r="Q830" s="195"/>
      <c r="R830" s="195"/>
      <c r="S830" s="219"/>
      <c r="T830" s="196"/>
    </row>
    <row r="831" spans="1:24" s="26" customFormat="1">
      <c r="A831" s="153"/>
      <c r="B831" s="154"/>
      <c r="C831" s="154"/>
      <c r="D831" s="202"/>
      <c r="E831" s="219"/>
      <c r="F831" s="201"/>
      <c r="G831" s="226"/>
      <c r="H831" s="195"/>
      <c r="I831" s="226"/>
      <c r="J831" s="195"/>
      <c r="K831" s="9"/>
      <c r="L831" s="9"/>
      <c r="M831" s="9"/>
      <c r="N831" s="80"/>
      <c r="O831" s="92">
        <f t="shared" si="447"/>
        <v>0</v>
      </c>
      <c r="P831" s="195"/>
      <c r="Q831" s="195"/>
      <c r="R831" s="195"/>
      <c r="S831" s="219"/>
      <c r="T831" s="196"/>
    </row>
    <row r="832" spans="1:24" s="26" customFormat="1">
      <c r="A832" s="153">
        <v>4</v>
      </c>
      <c r="B832" s="154" t="s">
        <v>165</v>
      </c>
      <c r="C832" s="154" t="s">
        <v>322</v>
      </c>
      <c r="D832" s="152" t="s">
        <v>316</v>
      </c>
      <c r="E832" s="219">
        <v>24.3</v>
      </c>
      <c r="F832" s="201">
        <f>H832+J832+R832</f>
        <v>0.46285064899999995</v>
      </c>
      <c r="G832" s="226">
        <v>6.7999999999999996E-3</v>
      </c>
      <c r="H832" s="195">
        <f t="shared" si="475"/>
        <v>1.2834591999999999E-2</v>
      </c>
      <c r="I832" s="226">
        <v>0.1643</v>
      </c>
      <c r="J832" s="195">
        <f t="shared" si="467"/>
        <v>0.45001605699999997</v>
      </c>
      <c r="K832" s="9"/>
      <c r="L832" s="9"/>
      <c r="M832" s="9"/>
      <c r="N832" s="80"/>
      <c r="O832" s="92">
        <f t="shared" si="447"/>
        <v>0</v>
      </c>
      <c r="P832" s="195">
        <f>E832*F832</f>
        <v>11.247270770699998</v>
      </c>
      <c r="Q832" s="195">
        <f>SUM(O832:O835)</f>
        <v>0</v>
      </c>
      <c r="R832" s="195">
        <f t="shared" si="468"/>
        <v>0</v>
      </c>
      <c r="S832" s="219"/>
      <c r="T832" s="196"/>
    </row>
    <row r="833" spans="1:20" s="26" customFormat="1">
      <c r="A833" s="153"/>
      <c r="B833" s="154"/>
      <c r="C833" s="154"/>
      <c r="D833" s="152"/>
      <c r="E833" s="219"/>
      <c r="F833" s="201"/>
      <c r="G833" s="226"/>
      <c r="H833" s="195"/>
      <c r="I833" s="226"/>
      <c r="J833" s="195"/>
      <c r="K833" s="9"/>
      <c r="L833" s="9"/>
      <c r="M833" s="9"/>
      <c r="N833" s="80"/>
      <c r="O833" s="92">
        <f t="shared" si="447"/>
        <v>0</v>
      </c>
      <c r="P833" s="195"/>
      <c r="Q833" s="195"/>
      <c r="R833" s="195"/>
      <c r="S833" s="219"/>
      <c r="T833" s="196"/>
    </row>
    <row r="834" spans="1:20" s="26" customFormat="1">
      <c r="A834" s="153"/>
      <c r="B834" s="154"/>
      <c r="C834" s="154"/>
      <c r="D834" s="152"/>
      <c r="E834" s="219"/>
      <c r="F834" s="201"/>
      <c r="G834" s="226"/>
      <c r="H834" s="195"/>
      <c r="I834" s="226"/>
      <c r="J834" s="195"/>
      <c r="K834" s="9"/>
      <c r="L834" s="9"/>
      <c r="M834" s="8"/>
      <c r="N834" s="80"/>
      <c r="O834" s="92">
        <f t="shared" si="447"/>
        <v>0</v>
      </c>
      <c r="P834" s="195"/>
      <c r="Q834" s="195"/>
      <c r="R834" s="195"/>
      <c r="S834" s="219"/>
      <c r="T834" s="196"/>
    </row>
    <row r="835" spans="1:20" s="26" customFormat="1">
      <c r="A835" s="153"/>
      <c r="B835" s="154"/>
      <c r="C835" s="154"/>
      <c r="D835" s="152"/>
      <c r="E835" s="219"/>
      <c r="F835" s="201"/>
      <c r="G835" s="226"/>
      <c r="H835" s="195"/>
      <c r="I835" s="226"/>
      <c r="J835" s="195"/>
      <c r="K835" s="9"/>
      <c r="L835" s="9"/>
      <c r="M835" s="9"/>
      <c r="N835" s="80"/>
      <c r="O835" s="92">
        <f t="shared" si="447"/>
        <v>0</v>
      </c>
      <c r="P835" s="195"/>
      <c r="Q835" s="195"/>
      <c r="R835" s="195"/>
      <c r="S835" s="219"/>
      <c r="T835" s="196"/>
    </row>
    <row r="836" spans="1:20" s="26" customFormat="1">
      <c r="A836" s="153">
        <v>5</v>
      </c>
      <c r="B836" s="154" t="s">
        <v>166</v>
      </c>
      <c r="C836" s="154" t="s">
        <v>488</v>
      </c>
      <c r="D836" s="152" t="s">
        <v>316</v>
      </c>
      <c r="E836" s="219">
        <v>113.9</v>
      </c>
      <c r="F836" s="201">
        <f>H836+J836+R836</f>
        <v>3.6616336</v>
      </c>
      <c r="G836" s="152">
        <v>1.94</v>
      </c>
      <c r="H836" s="195">
        <f t="shared" si="475"/>
        <v>3.6616336</v>
      </c>
      <c r="I836" s="152"/>
      <c r="J836" s="195">
        <f t="shared" si="467"/>
        <v>0</v>
      </c>
      <c r="K836" s="9"/>
      <c r="L836" s="9"/>
      <c r="M836" s="9"/>
      <c r="N836" s="80"/>
      <c r="O836" s="92">
        <f t="shared" si="447"/>
        <v>0</v>
      </c>
      <c r="P836" s="195">
        <f>E836*F836</f>
        <v>417.06006704000004</v>
      </c>
      <c r="Q836" s="195">
        <f>SUM(O836:O839)</f>
        <v>0</v>
      </c>
      <c r="R836" s="195">
        <f t="shared" si="468"/>
        <v>0</v>
      </c>
      <c r="S836" s="219"/>
      <c r="T836" s="196"/>
    </row>
    <row r="837" spans="1:20" s="26" customFormat="1">
      <c r="A837" s="153"/>
      <c r="B837" s="154"/>
      <c r="C837" s="154"/>
      <c r="D837" s="152"/>
      <c r="E837" s="219"/>
      <c r="F837" s="201"/>
      <c r="G837" s="152"/>
      <c r="H837" s="195"/>
      <c r="I837" s="152"/>
      <c r="J837" s="195"/>
      <c r="K837" s="9"/>
      <c r="L837" s="9"/>
      <c r="M837" s="9"/>
      <c r="N837" s="80"/>
      <c r="O837" s="92">
        <f t="shared" si="447"/>
        <v>0</v>
      </c>
      <c r="P837" s="195"/>
      <c r="Q837" s="195"/>
      <c r="R837" s="195"/>
      <c r="S837" s="219"/>
      <c r="T837" s="196"/>
    </row>
    <row r="838" spans="1:20" s="26" customFormat="1">
      <c r="A838" s="153"/>
      <c r="B838" s="154"/>
      <c r="C838" s="154"/>
      <c r="D838" s="152"/>
      <c r="E838" s="219"/>
      <c r="F838" s="201"/>
      <c r="G838" s="152"/>
      <c r="H838" s="195"/>
      <c r="I838" s="152"/>
      <c r="J838" s="195"/>
      <c r="K838" s="9"/>
      <c r="L838" s="9"/>
      <c r="M838" s="8"/>
      <c r="N838" s="80"/>
      <c r="O838" s="92">
        <f t="shared" si="447"/>
        <v>0</v>
      </c>
      <c r="P838" s="195"/>
      <c r="Q838" s="195"/>
      <c r="R838" s="195"/>
      <c r="S838" s="219"/>
      <c r="T838" s="196"/>
    </row>
    <row r="839" spans="1:20" s="26" customFormat="1">
      <c r="A839" s="153"/>
      <c r="B839" s="154"/>
      <c r="C839" s="154"/>
      <c r="D839" s="152"/>
      <c r="E839" s="219"/>
      <c r="F839" s="201"/>
      <c r="G839" s="152"/>
      <c r="H839" s="195"/>
      <c r="I839" s="152"/>
      <c r="J839" s="195"/>
      <c r="K839" s="9"/>
      <c r="L839" s="9"/>
      <c r="M839" s="9"/>
      <c r="N839" s="80"/>
      <c r="O839" s="92">
        <f t="shared" si="447"/>
        <v>0</v>
      </c>
      <c r="P839" s="195"/>
      <c r="Q839" s="195"/>
      <c r="R839" s="195"/>
      <c r="S839" s="219"/>
      <c r="T839" s="196"/>
    </row>
    <row r="840" spans="1:20" s="20" customFormat="1" ht="12.75" customHeight="1">
      <c r="A840" s="153">
        <v>6</v>
      </c>
      <c r="B840" s="154" t="s">
        <v>207</v>
      </c>
      <c r="C840" s="154" t="s">
        <v>413</v>
      </c>
      <c r="D840" s="152" t="s">
        <v>326</v>
      </c>
      <c r="E840" s="200">
        <v>24.3</v>
      </c>
      <c r="F840" s="201">
        <f>H840+J840+R840</f>
        <v>0.86822240000000006</v>
      </c>
      <c r="G840" s="152">
        <v>0.46</v>
      </c>
      <c r="H840" s="195">
        <f t="shared" si="475"/>
        <v>0.86822240000000006</v>
      </c>
      <c r="I840" s="152"/>
      <c r="J840" s="195">
        <f t="shared" si="467"/>
        <v>0</v>
      </c>
      <c r="K840" s="9"/>
      <c r="L840" s="80"/>
      <c r="M840" s="9"/>
      <c r="N840" s="80"/>
      <c r="O840" s="92">
        <f t="shared" si="447"/>
        <v>0</v>
      </c>
      <c r="P840" s="195">
        <f>E840*F840</f>
        <v>21.097804320000002</v>
      </c>
      <c r="Q840" s="195">
        <f>SUM(O840:O843)</f>
        <v>0</v>
      </c>
      <c r="R840" s="195">
        <f t="shared" si="468"/>
        <v>0</v>
      </c>
      <c r="S840" s="200"/>
      <c r="T840" s="196"/>
    </row>
    <row r="841" spans="1:20" s="20" customFormat="1" ht="12.75" customHeight="1">
      <c r="A841" s="153"/>
      <c r="B841" s="154"/>
      <c r="C841" s="154"/>
      <c r="D841" s="152"/>
      <c r="E841" s="200"/>
      <c r="F841" s="201"/>
      <c r="G841" s="152"/>
      <c r="H841" s="195"/>
      <c r="I841" s="152"/>
      <c r="J841" s="195"/>
      <c r="K841" s="9"/>
      <c r="L841" s="9"/>
      <c r="M841" s="9"/>
      <c r="N841" s="80"/>
      <c r="O841" s="92">
        <f t="shared" si="447"/>
        <v>0</v>
      </c>
      <c r="P841" s="195"/>
      <c r="Q841" s="195"/>
      <c r="R841" s="195"/>
      <c r="S841" s="200"/>
      <c r="T841" s="196"/>
    </row>
    <row r="842" spans="1:20" s="20" customFormat="1" ht="12.75" customHeight="1">
      <c r="A842" s="153"/>
      <c r="B842" s="154"/>
      <c r="C842" s="154"/>
      <c r="D842" s="152"/>
      <c r="E842" s="200"/>
      <c r="F842" s="201"/>
      <c r="G842" s="152"/>
      <c r="H842" s="195"/>
      <c r="I842" s="152"/>
      <c r="J842" s="195"/>
      <c r="K842" s="9"/>
      <c r="L842" s="9"/>
      <c r="M842" s="18"/>
      <c r="N842" s="80"/>
      <c r="O842" s="92">
        <f t="shared" si="447"/>
        <v>0</v>
      </c>
      <c r="P842" s="195"/>
      <c r="Q842" s="195"/>
      <c r="R842" s="195"/>
      <c r="S842" s="200"/>
      <c r="T842" s="196"/>
    </row>
    <row r="843" spans="1:20" s="20" customFormat="1" ht="12.75" customHeight="1">
      <c r="A843" s="153"/>
      <c r="B843" s="154"/>
      <c r="C843" s="154"/>
      <c r="D843" s="152"/>
      <c r="E843" s="200"/>
      <c r="F843" s="201"/>
      <c r="G843" s="152"/>
      <c r="H843" s="195"/>
      <c r="I843" s="152"/>
      <c r="J843" s="195"/>
      <c r="K843" s="9"/>
      <c r="L843" s="9"/>
      <c r="M843" s="9"/>
      <c r="N843" s="80"/>
      <c r="O843" s="92">
        <f t="shared" si="447"/>
        <v>0</v>
      </c>
      <c r="P843" s="195"/>
      <c r="Q843" s="195"/>
      <c r="R843" s="195"/>
      <c r="S843" s="200"/>
      <c r="T843" s="196"/>
    </row>
    <row r="844" spans="1:20" s="26" customFormat="1">
      <c r="A844" s="153">
        <v>7</v>
      </c>
      <c r="B844" s="154" t="s">
        <v>102</v>
      </c>
      <c r="C844" s="154" t="s">
        <v>327</v>
      </c>
      <c r="D844" s="202" t="s">
        <v>328</v>
      </c>
      <c r="E844" s="219">
        <v>14</v>
      </c>
      <c r="F844" s="201">
        <f>H844+J844+R844</f>
        <v>0.25470813999999997</v>
      </c>
      <c r="G844" s="152">
        <v>7.3999999999999996E-2</v>
      </c>
      <c r="H844" s="195">
        <f t="shared" si="475"/>
        <v>0.13967056</v>
      </c>
      <c r="I844" s="152">
        <v>4.2000000000000003E-2</v>
      </c>
      <c r="J844" s="195">
        <f t="shared" si="467"/>
        <v>0.11503757999999999</v>
      </c>
      <c r="K844" s="9"/>
      <c r="L844" s="9"/>
      <c r="M844" s="9"/>
      <c r="N844" s="80"/>
      <c r="O844" s="92">
        <f t="shared" si="447"/>
        <v>0</v>
      </c>
      <c r="P844" s="195">
        <f>E844*F844</f>
        <v>3.5659139599999996</v>
      </c>
      <c r="Q844" s="195">
        <f>SUM(O844:O847)</f>
        <v>0</v>
      </c>
      <c r="R844" s="195">
        <f t="shared" si="468"/>
        <v>0</v>
      </c>
      <c r="S844" s="219"/>
      <c r="T844" s="196"/>
    </row>
    <row r="845" spans="1:20" s="26" customFormat="1">
      <c r="A845" s="153"/>
      <c r="B845" s="154"/>
      <c r="C845" s="154"/>
      <c r="D845" s="202"/>
      <c r="E845" s="219"/>
      <c r="F845" s="201"/>
      <c r="G845" s="152"/>
      <c r="H845" s="195"/>
      <c r="I845" s="152"/>
      <c r="J845" s="195"/>
      <c r="K845" s="9"/>
      <c r="L845" s="9"/>
      <c r="M845" s="9"/>
      <c r="N845" s="80"/>
      <c r="O845" s="92">
        <f t="shared" si="447"/>
        <v>0</v>
      </c>
      <c r="P845" s="195"/>
      <c r="Q845" s="195"/>
      <c r="R845" s="195"/>
      <c r="S845" s="219"/>
      <c r="T845" s="196"/>
    </row>
    <row r="846" spans="1:20" s="26" customFormat="1">
      <c r="A846" s="153"/>
      <c r="B846" s="154"/>
      <c r="C846" s="154"/>
      <c r="D846" s="202"/>
      <c r="E846" s="219"/>
      <c r="F846" s="201"/>
      <c r="G846" s="152"/>
      <c r="H846" s="195"/>
      <c r="I846" s="152"/>
      <c r="J846" s="195"/>
      <c r="K846" s="9"/>
      <c r="L846" s="9"/>
      <c r="M846" s="8"/>
      <c r="N846" s="80"/>
      <c r="O846" s="92">
        <f t="shared" si="447"/>
        <v>0</v>
      </c>
      <c r="P846" s="195"/>
      <c r="Q846" s="195"/>
      <c r="R846" s="195"/>
      <c r="S846" s="219"/>
      <c r="T846" s="196"/>
    </row>
    <row r="847" spans="1:20" s="26" customFormat="1">
      <c r="A847" s="153"/>
      <c r="B847" s="154"/>
      <c r="C847" s="154"/>
      <c r="D847" s="202"/>
      <c r="E847" s="219"/>
      <c r="F847" s="201"/>
      <c r="G847" s="152"/>
      <c r="H847" s="195"/>
      <c r="I847" s="152"/>
      <c r="J847" s="195"/>
      <c r="K847" s="9"/>
      <c r="L847" s="9"/>
      <c r="M847" s="9"/>
      <c r="N847" s="80"/>
      <c r="O847" s="92">
        <f t="shared" si="447"/>
        <v>0</v>
      </c>
      <c r="P847" s="195"/>
      <c r="Q847" s="195"/>
      <c r="R847" s="195"/>
      <c r="S847" s="219"/>
      <c r="T847" s="196"/>
    </row>
    <row r="848" spans="1:20" s="20" customFormat="1">
      <c r="A848" s="153">
        <v>8</v>
      </c>
      <c r="B848" s="154" t="s">
        <v>74</v>
      </c>
      <c r="C848" s="154" t="s">
        <v>489</v>
      </c>
      <c r="D848" s="152" t="s">
        <v>331</v>
      </c>
      <c r="E848" s="238">
        <v>9.1999999999999993</v>
      </c>
      <c r="F848" s="201">
        <f>H848+J848+R848</f>
        <v>32.0681372536</v>
      </c>
      <c r="G848" s="152">
        <v>0.7</v>
      </c>
      <c r="H848" s="195">
        <f t="shared" si="475"/>
        <v>1.3212079999999999</v>
      </c>
      <c r="I848" s="152">
        <v>0.28000000000000003</v>
      </c>
      <c r="J848" s="195">
        <f t="shared" si="467"/>
        <v>0.76691719999999997</v>
      </c>
      <c r="K848" s="9" t="s">
        <v>75</v>
      </c>
      <c r="L848" s="9" t="s">
        <v>36</v>
      </c>
      <c r="M848" s="9">
        <v>1.02</v>
      </c>
      <c r="N848" s="80">
        <v>26.478000000000002</v>
      </c>
      <c r="O848" s="92">
        <f t="shared" si="447"/>
        <v>27.007560000000002</v>
      </c>
      <c r="P848" s="195">
        <f>E848*F848</f>
        <v>295.02686273311997</v>
      </c>
      <c r="Q848" s="195">
        <f>SUM(O848:O851)</f>
        <v>27.007560000000002</v>
      </c>
      <c r="R848" s="195">
        <f>Q848*1.05*$R$14</f>
        <v>29.980012053600003</v>
      </c>
      <c r="S848" s="238"/>
      <c r="T848" s="196"/>
    </row>
    <row r="849" spans="1:20" s="20" customFormat="1">
      <c r="A849" s="153"/>
      <c r="B849" s="154"/>
      <c r="C849" s="154"/>
      <c r="D849" s="152"/>
      <c r="E849" s="238"/>
      <c r="F849" s="201"/>
      <c r="G849" s="152"/>
      <c r="H849" s="195"/>
      <c r="I849" s="152"/>
      <c r="J849" s="195"/>
      <c r="K849" s="9"/>
      <c r="L849" s="9"/>
      <c r="M849" s="9"/>
      <c r="N849" s="80"/>
      <c r="O849" s="92">
        <f t="shared" si="447"/>
        <v>0</v>
      </c>
      <c r="P849" s="195"/>
      <c r="Q849" s="195"/>
      <c r="R849" s="195"/>
      <c r="S849" s="238"/>
      <c r="T849" s="196"/>
    </row>
    <row r="850" spans="1:20" s="20" customFormat="1">
      <c r="A850" s="153"/>
      <c r="B850" s="154"/>
      <c r="C850" s="154"/>
      <c r="D850" s="152"/>
      <c r="E850" s="238"/>
      <c r="F850" s="201"/>
      <c r="G850" s="152"/>
      <c r="H850" s="195"/>
      <c r="I850" s="152"/>
      <c r="J850" s="195"/>
      <c r="K850" s="9"/>
      <c r="L850" s="9"/>
      <c r="M850" s="8"/>
      <c r="N850" s="80"/>
      <c r="O850" s="92">
        <f t="shared" si="447"/>
        <v>0</v>
      </c>
      <c r="P850" s="195"/>
      <c r="Q850" s="195"/>
      <c r="R850" s="195"/>
      <c r="S850" s="238"/>
      <c r="T850" s="196"/>
    </row>
    <row r="851" spans="1:20" s="20" customFormat="1" ht="12.75" customHeight="1">
      <c r="A851" s="153"/>
      <c r="B851" s="154"/>
      <c r="C851" s="154"/>
      <c r="D851" s="152"/>
      <c r="E851" s="238"/>
      <c r="F851" s="201"/>
      <c r="G851" s="152"/>
      <c r="H851" s="195"/>
      <c r="I851" s="152"/>
      <c r="J851" s="195"/>
      <c r="K851" s="9"/>
      <c r="L851" s="9"/>
      <c r="M851" s="9"/>
      <c r="N851" s="80"/>
      <c r="O851" s="92">
        <f t="shared" si="447"/>
        <v>0</v>
      </c>
      <c r="P851" s="195"/>
      <c r="Q851" s="195"/>
      <c r="R851" s="195"/>
      <c r="S851" s="238"/>
      <c r="T851" s="196"/>
    </row>
    <row r="852" spans="1:20" s="20" customFormat="1" ht="12.75" customHeight="1">
      <c r="A852" s="153">
        <v>9</v>
      </c>
      <c r="B852" s="227" t="s">
        <v>95</v>
      </c>
      <c r="C852" s="227" t="s">
        <v>490</v>
      </c>
      <c r="D852" s="152" t="s">
        <v>328</v>
      </c>
      <c r="E852" s="238">
        <v>4.5999999999999996</v>
      </c>
      <c r="F852" s="201">
        <f>H852+J852+R852</f>
        <v>7.0711758199999988</v>
      </c>
      <c r="G852" s="231">
        <v>0.45</v>
      </c>
      <c r="H852" s="195">
        <f t="shared" si="475"/>
        <v>0.8493480000000001</v>
      </c>
      <c r="I852" s="226">
        <v>0.37</v>
      </c>
      <c r="J852" s="195">
        <f t="shared" si="467"/>
        <v>1.0134262999999999</v>
      </c>
      <c r="K852" s="15" t="s">
        <v>96</v>
      </c>
      <c r="L852" s="9" t="s">
        <v>36</v>
      </c>
      <c r="M852" s="15">
        <v>1.1499999999999999</v>
      </c>
      <c r="N852" s="80">
        <v>4</v>
      </c>
      <c r="O852" s="92">
        <f t="shared" si="447"/>
        <v>4.5999999999999996</v>
      </c>
      <c r="P852" s="195">
        <f>E852*F852</f>
        <v>32.527408771999994</v>
      </c>
      <c r="Q852" s="195">
        <f>SUM(O852:O855)</f>
        <v>4.5999999999999996</v>
      </c>
      <c r="R852" s="195">
        <f t="shared" si="468"/>
        <v>5.2084015199999989</v>
      </c>
      <c r="S852" s="238"/>
      <c r="T852" s="196"/>
    </row>
    <row r="853" spans="1:20" s="20" customFormat="1" ht="12.75" customHeight="1">
      <c r="A853" s="153"/>
      <c r="B853" s="227"/>
      <c r="C853" s="227"/>
      <c r="D853" s="152"/>
      <c r="E853" s="238"/>
      <c r="F853" s="201"/>
      <c r="G853" s="231"/>
      <c r="H853" s="195"/>
      <c r="I853" s="226"/>
      <c r="J853" s="195"/>
      <c r="K853" s="15"/>
      <c r="L853" s="15"/>
      <c r="M853" s="15"/>
      <c r="N853" s="80"/>
      <c r="O853" s="92">
        <f t="shared" si="447"/>
        <v>0</v>
      </c>
      <c r="P853" s="195"/>
      <c r="Q853" s="195"/>
      <c r="R853" s="195"/>
      <c r="S853" s="238"/>
      <c r="T853" s="196"/>
    </row>
    <row r="854" spans="1:20" s="20" customFormat="1" ht="12.75" customHeight="1">
      <c r="A854" s="153"/>
      <c r="B854" s="227"/>
      <c r="C854" s="227"/>
      <c r="D854" s="152"/>
      <c r="E854" s="238"/>
      <c r="F854" s="201"/>
      <c r="G854" s="231"/>
      <c r="H854" s="195"/>
      <c r="I854" s="226"/>
      <c r="J854" s="195"/>
      <c r="K854" s="15"/>
      <c r="L854" s="15"/>
      <c r="M854" s="15"/>
      <c r="N854" s="80"/>
      <c r="O854" s="92">
        <f t="shared" si="447"/>
        <v>0</v>
      </c>
      <c r="P854" s="195"/>
      <c r="Q854" s="195"/>
      <c r="R854" s="195"/>
      <c r="S854" s="238"/>
      <c r="T854" s="196"/>
    </row>
    <row r="855" spans="1:20" s="20" customFormat="1" ht="12.75" customHeight="1">
      <c r="A855" s="153"/>
      <c r="B855" s="227"/>
      <c r="C855" s="227"/>
      <c r="D855" s="152"/>
      <c r="E855" s="238"/>
      <c r="F855" s="201"/>
      <c r="G855" s="231"/>
      <c r="H855" s="195"/>
      <c r="I855" s="226"/>
      <c r="J855" s="195"/>
      <c r="K855" s="9"/>
      <c r="L855" s="9"/>
      <c r="M855" s="9"/>
      <c r="N855" s="80"/>
      <c r="O855" s="92">
        <f t="shared" si="447"/>
        <v>0</v>
      </c>
      <c r="P855" s="195"/>
      <c r="Q855" s="195"/>
      <c r="R855" s="195"/>
      <c r="S855" s="238"/>
      <c r="T855" s="196"/>
    </row>
    <row r="856" spans="1:20" s="20" customFormat="1" ht="12.75" customHeight="1">
      <c r="A856" s="153">
        <v>10</v>
      </c>
      <c r="B856" s="154" t="s">
        <v>77</v>
      </c>
      <c r="C856" s="154" t="s">
        <v>491</v>
      </c>
      <c r="D856" s="152" t="s">
        <v>331</v>
      </c>
      <c r="E856" s="219">
        <v>36.799999999999997</v>
      </c>
      <c r="F856" s="201">
        <f>H856+J856+R856</f>
        <v>44.531224332500003</v>
      </c>
      <c r="G856" s="152">
        <v>2.12</v>
      </c>
      <c r="H856" s="195">
        <f t="shared" si="475"/>
        <v>4.0013728000000004</v>
      </c>
      <c r="I856" s="152">
        <v>0.92</v>
      </c>
      <c r="J856" s="195">
        <f t="shared" si="467"/>
        <v>2.5198707999999996</v>
      </c>
      <c r="K856" s="9" t="s">
        <v>78</v>
      </c>
      <c r="L856" s="9" t="s">
        <v>36</v>
      </c>
      <c r="M856" s="9">
        <v>1.0149999999999999</v>
      </c>
      <c r="N856" s="80">
        <v>29.817</v>
      </c>
      <c r="O856" s="92">
        <f t="shared" ref="O856:O931" si="476">M856*N856</f>
        <v>30.264254999999999</v>
      </c>
      <c r="P856" s="195">
        <f>E856*F856</f>
        <v>1638.7490554359999</v>
      </c>
      <c r="Q856" s="195">
        <f>SUM(O856:O859)</f>
        <v>34.241375000000005</v>
      </c>
      <c r="R856" s="195">
        <f>Q856*1.05*$R$14</f>
        <v>38.009980732500004</v>
      </c>
      <c r="S856" s="219"/>
      <c r="T856" s="196"/>
    </row>
    <row r="857" spans="1:20" s="20" customFormat="1" ht="12.75" customHeight="1">
      <c r="A857" s="153"/>
      <c r="B857" s="154"/>
      <c r="C857" s="154"/>
      <c r="D857" s="152"/>
      <c r="E857" s="219"/>
      <c r="F857" s="201"/>
      <c r="G857" s="152"/>
      <c r="H857" s="195"/>
      <c r="I857" s="152"/>
      <c r="J857" s="195"/>
      <c r="K857" s="9" t="s">
        <v>79</v>
      </c>
      <c r="L857" s="9" t="s">
        <v>32</v>
      </c>
      <c r="M857" s="9">
        <v>0.70299999999999996</v>
      </c>
      <c r="N857" s="80">
        <v>3.5</v>
      </c>
      <c r="O857" s="92">
        <f t="shared" si="476"/>
        <v>2.4604999999999997</v>
      </c>
      <c r="P857" s="195"/>
      <c r="Q857" s="195"/>
      <c r="R857" s="195"/>
      <c r="S857" s="219"/>
      <c r="T857" s="196"/>
    </row>
    <row r="858" spans="1:20" s="20" customFormat="1" ht="12.75" customHeight="1">
      <c r="A858" s="153"/>
      <c r="B858" s="154"/>
      <c r="C858" s="154"/>
      <c r="D858" s="152"/>
      <c r="E858" s="219"/>
      <c r="F858" s="201"/>
      <c r="G858" s="152"/>
      <c r="H858" s="195"/>
      <c r="I858" s="152"/>
      <c r="J858" s="195"/>
      <c r="K858" s="9" t="s">
        <v>54</v>
      </c>
      <c r="L858" s="9" t="s">
        <v>76</v>
      </c>
      <c r="M858" s="8">
        <v>1.4E-2</v>
      </c>
      <c r="N858" s="80">
        <v>108.33</v>
      </c>
      <c r="O858" s="92">
        <f t="shared" si="476"/>
        <v>1.5166200000000001</v>
      </c>
      <c r="P858" s="195"/>
      <c r="Q858" s="195"/>
      <c r="R858" s="195"/>
      <c r="S858" s="219"/>
      <c r="T858" s="196"/>
    </row>
    <row r="859" spans="1:20" s="20" customFormat="1" ht="12.75" customHeight="1">
      <c r="A859" s="153"/>
      <c r="B859" s="154"/>
      <c r="C859" s="154"/>
      <c r="D859" s="152"/>
      <c r="E859" s="219"/>
      <c r="F859" s="201"/>
      <c r="G859" s="152"/>
      <c r="H859" s="195"/>
      <c r="I859" s="152"/>
      <c r="J859" s="195"/>
      <c r="K859" s="9"/>
      <c r="L859" s="9"/>
      <c r="M859" s="9"/>
      <c r="N859" s="80"/>
      <c r="O859" s="92">
        <f t="shared" si="476"/>
        <v>0</v>
      </c>
      <c r="P859" s="195"/>
      <c r="Q859" s="195"/>
      <c r="R859" s="195"/>
      <c r="S859" s="219"/>
      <c r="T859" s="196"/>
    </row>
    <row r="860" spans="1:20" s="20" customFormat="1" ht="12.75" customHeight="1">
      <c r="A860" s="153">
        <v>11</v>
      </c>
      <c r="B860" s="154" t="s">
        <v>80</v>
      </c>
      <c r="C860" s="154" t="s">
        <v>492</v>
      </c>
      <c r="D860" s="152" t="s">
        <v>331</v>
      </c>
      <c r="E860" s="219">
        <v>55.2</v>
      </c>
      <c r="F860" s="201">
        <f>H860+J860+R860</f>
        <v>31.409776200779998</v>
      </c>
      <c r="G860" s="152">
        <v>1.74</v>
      </c>
      <c r="H860" s="195">
        <f t="shared" si="475"/>
        <v>3.2841456000000004</v>
      </c>
      <c r="I860" s="152">
        <v>0.69</v>
      </c>
      <c r="J860" s="195">
        <f t="shared" si="467"/>
        <v>1.8899030999999997</v>
      </c>
      <c r="K860" s="9" t="s">
        <v>75</v>
      </c>
      <c r="L860" s="9" t="s">
        <v>36</v>
      </c>
      <c r="M860" s="9">
        <v>0.71</v>
      </c>
      <c r="N860" s="80">
        <v>26.478000000000002</v>
      </c>
      <c r="O860" s="92">
        <f t="shared" si="476"/>
        <v>18.799379999999999</v>
      </c>
      <c r="P860" s="195">
        <f>E860*F860</f>
        <v>1733.819646283056</v>
      </c>
      <c r="Q860" s="195">
        <f>SUM(O860:O863)</f>
        <v>23.634512999999998</v>
      </c>
      <c r="R860" s="195">
        <f>Q860*1.05*$R$14</f>
        <v>26.235727500779998</v>
      </c>
      <c r="S860" s="219"/>
      <c r="T860" s="196"/>
    </row>
    <row r="861" spans="1:20" s="20" customFormat="1" ht="12.75" customHeight="1">
      <c r="A861" s="153"/>
      <c r="B861" s="154"/>
      <c r="C861" s="154"/>
      <c r="D861" s="152"/>
      <c r="E861" s="219"/>
      <c r="F861" s="201"/>
      <c r="G861" s="152"/>
      <c r="H861" s="195"/>
      <c r="I861" s="152"/>
      <c r="J861" s="195"/>
      <c r="K861" s="9" t="s">
        <v>79</v>
      </c>
      <c r="L861" s="9" t="s">
        <v>32</v>
      </c>
      <c r="M861" s="9">
        <v>0.91800000000000004</v>
      </c>
      <c r="N861" s="80">
        <v>3.5</v>
      </c>
      <c r="O861" s="92">
        <f t="shared" si="476"/>
        <v>3.2130000000000001</v>
      </c>
      <c r="P861" s="195"/>
      <c r="Q861" s="195"/>
      <c r="R861" s="195"/>
      <c r="S861" s="219"/>
      <c r="T861" s="196"/>
    </row>
    <row r="862" spans="1:20" s="20" customFormat="1" ht="12.75" customHeight="1">
      <c r="A862" s="153"/>
      <c r="B862" s="154"/>
      <c r="C862" s="154"/>
      <c r="D862" s="152"/>
      <c r="E862" s="219"/>
      <c r="F862" s="201"/>
      <c r="G862" s="152"/>
      <c r="H862" s="195"/>
      <c r="I862" s="152"/>
      <c r="J862" s="195"/>
      <c r="K862" s="9" t="s">
        <v>54</v>
      </c>
      <c r="L862" s="9" t="s">
        <v>76</v>
      </c>
      <c r="M862" s="8">
        <v>1.01E-2</v>
      </c>
      <c r="N862" s="80">
        <v>108.33</v>
      </c>
      <c r="O862" s="92">
        <f t="shared" si="476"/>
        <v>1.094133</v>
      </c>
      <c r="P862" s="195"/>
      <c r="Q862" s="195"/>
      <c r="R862" s="195"/>
      <c r="S862" s="219"/>
      <c r="T862" s="196"/>
    </row>
    <row r="863" spans="1:20" s="20" customFormat="1" ht="12.75" customHeight="1">
      <c r="A863" s="153"/>
      <c r="B863" s="154"/>
      <c r="C863" s="154"/>
      <c r="D863" s="152"/>
      <c r="E863" s="219"/>
      <c r="F863" s="201"/>
      <c r="G863" s="152"/>
      <c r="H863" s="195"/>
      <c r="I863" s="152"/>
      <c r="J863" s="195"/>
      <c r="K863" s="9" t="s">
        <v>82</v>
      </c>
      <c r="L863" s="9" t="s">
        <v>76</v>
      </c>
      <c r="M863" s="9">
        <v>0.44</v>
      </c>
      <c r="N863" s="80">
        <v>1.2</v>
      </c>
      <c r="O863" s="92">
        <f t="shared" si="476"/>
        <v>0.52800000000000002</v>
      </c>
      <c r="P863" s="195"/>
      <c r="Q863" s="195"/>
      <c r="R863" s="195"/>
      <c r="S863" s="219"/>
      <c r="T863" s="196"/>
    </row>
    <row r="864" spans="1:20" s="20" customFormat="1" ht="12.75" customHeight="1">
      <c r="A864" s="153">
        <v>12</v>
      </c>
      <c r="B864" s="154" t="s">
        <v>83</v>
      </c>
      <c r="C864" s="154" t="s">
        <v>417</v>
      </c>
      <c r="D864" s="152" t="s">
        <v>317</v>
      </c>
      <c r="E864" s="226">
        <v>1.55</v>
      </c>
      <c r="F864" s="201">
        <f>H864+J864+R864</f>
        <v>294.38791199999997</v>
      </c>
      <c r="G864" s="152"/>
      <c r="H864" s="195">
        <f t="shared" si="475"/>
        <v>0</v>
      </c>
      <c r="I864" s="152"/>
      <c r="J864" s="195">
        <f t="shared" si="467"/>
        <v>0</v>
      </c>
      <c r="K864" s="9" t="s">
        <v>68</v>
      </c>
      <c r="L864" s="9" t="s">
        <v>37</v>
      </c>
      <c r="M864" s="9">
        <v>1</v>
      </c>
      <c r="N864" s="80">
        <v>260</v>
      </c>
      <c r="O864" s="92">
        <f t="shared" si="476"/>
        <v>260</v>
      </c>
      <c r="P864" s="195">
        <f>E864*F864</f>
        <v>456.30126359999997</v>
      </c>
      <c r="Q864" s="195">
        <f>SUM(O864:O867)</f>
        <v>260</v>
      </c>
      <c r="R864" s="195">
        <f t="shared" si="468"/>
        <v>294.38791199999997</v>
      </c>
      <c r="S864" s="226"/>
      <c r="T864" s="196"/>
    </row>
    <row r="865" spans="1:20" s="20" customFormat="1" ht="12.75" customHeight="1">
      <c r="A865" s="153"/>
      <c r="B865" s="154"/>
      <c r="C865" s="154"/>
      <c r="D865" s="152"/>
      <c r="E865" s="226"/>
      <c r="F865" s="201"/>
      <c r="G865" s="152"/>
      <c r="H865" s="195"/>
      <c r="I865" s="152"/>
      <c r="J865" s="195"/>
      <c r="K865" s="9"/>
      <c r="L865" s="9"/>
      <c r="M865" s="9"/>
      <c r="N865" s="80"/>
      <c r="O865" s="92">
        <f t="shared" si="476"/>
        <v>0</v>
      </c>
      <c r="P865" s="195"/>
      <c r="Q865" s="195"/>
      <c r="R865" s="195"/>
      <c r="S865" s="226"/>
      <c r="T865" s="196"/>
    </row>
    <row r="866" spans="1:20" s="20" customFormat="1" ht="12.75" customHeight="1">
      <c r="A866" s="153"/>
      <c r="B866" s="154"/>
      <c r="C866" s="154"/>
      <c r="D866" s="152"/>
      <c r="E866" s="226"/>
      <c r="F866" s="201"/>
      <c r="G866" s="152"/>
      <c r="H866" s="195"/>
      <c r="I866" s="152"/>
      <c r="J866" s="195"/>
      <c r="K866" s="9"/>
      <c r="L866" s="9"/>
      <c r="M866" s="10"/>
      <c r="N866" s="80"/>
      <c r="O866" s="92">
        <f t="shared" si="476"/>
        <v>0</v>
      </c>
      <c r="P866" s="195"/>
      <c r="Q866" s="195"/>
      <c r="R866" s="195"/>
      <c r="S866" s="226"/>
      <c r="T866" s="196"/>
    </row>
    <row r="867" spans="1:20" s="20" customFormat="1" ht="12.75" customHeight="1">
      <c r="A867" s="153"/>
      <c r="B867" s="154"/>
      <c r="C867" s="154"/>
      <c r="D867" s="152"/>
      <c r="E867" s="226"/>
      <c r="F867" s="201"/>
      <c r="G867" s="152"/>
      <c r="H867" s="195"/>
      <c r="I867" s="152"/>
      <c r="J867" s="195"/>
      <c r="K867" s="9"/>
      <c r="L867" s="9"/>
      <c r="M867" s="9"/>
      <c r="N867" s="80"/>
      <c r="O867" s="92">
        <f t="shared" si="476"/>
        <v>0</v>
      </c>
      <c r="P867" s="195"/>
      <c r="Q867" s="195"/>
      <c r="R867" s="195"/>
      <c r="S867" s="226"/>
      <c r="T867" s="196"/>
    </row>
    <row r="868" spans="1:20" s="20" customFormat="1" ht="12.75" customHeight="1">
      <c r="A868" s="153">
        <v>13</v>
      </c>
      <c r="B868" s="154" t="s">
        <v>83</v>
      </c>
      <c r="C868" s="154" t="s">
        <v>493</v>
      </c>
      <c r="D868" s="152" t="s">
        <v>317</v>
      </c>
      <c r="E868" s="226">
        <v>0.96799999999999997</v>
      </c>
      <c r="F868" s="201">
        <f>H868+J868+R868</f>
        <v>610.16310580679999</v>
      </c>
      <c r="G868" s="152"/>
      <c r="H868" s="195">
        <f t="shared" si="475"/>
        <v>0</v>
      </c>
      <c r="I868" s="152"/>
      <c r="J868" s="195">
        <f t="shared" si="467"/>
        <v>0</v>
      </c>
      <c r="K868" s="9" t="s">
        <v>68</v>
      </c>
      <c r="L868" s="9" t="s">
        <v>37</v>
      </c>
      <c r="M868" s="9">
        <v>1</v>
      </c>
      <c r="N868" s="80">
        <v>538.88900000000001</v>
      </c>
      <c r="O868" s="92">
        <f t="shared" si="476"/>
        <v>538.88900000000001</v>
      </c>
      <c r="P868" s="195">
        <f>E868*F868</f>
        <v>590.63788642098234</v>
      </c>
      <c r="Q868" s="195">
        <f>SUM(O868:O871)</f>
        <v>538.88900000000001</v>
      </c>
      <c r="R868" s="195">
        <f t="shared" si="468"/>
        <v>610.16310580679999</v>
      </c>
      <c r="S868" s="226"/>
      <c r="T868" s="196"/>
    </row>
    <row r="869" spans="1:20" s="20" customFormat="1" ht="12.75" customHeight="1">
      <c r="A869" s="153"/>
      <c r="B869" s="154"/>
      <c r="C869" s="154"/>
      <c r="D869" s="152"/>
      <c r="E869" s="226"/>
      <c r="F869" s="201"/>
      <c r="G869" s="152"/>
      <c r="H869" s="195"/>
      <c r="I869" s="152"/>
      <c r="J869" s="195"/>
      <c r="K869" s="9"/>
      <c r="L869" s="9"/>
      <c r="M869" s="9"/>
      <c r="N869" s="80"/>
      <c r="O869" s="92">
        <f t="shared" si="476"/>
        <v>0</v>
      </c>
      <c r="P869" s="195"/>
      <c r="Q869" s="195"/>
      <c r="R869" s="195"/>
      <c r="S869" s="226"/>
      <c r="T869" s="196"/>
    </row>
    <row r="870" spans="1:20" s="20" customFormat="1" ht="12.75" customHeight="1">
      <c r="A870" s="153"/>
      <c r="B870" s="154"/>
      <c r="C870" s="154"/>
      <c r="D870" s="152"/>
      <c r="E870" s="226"/>
      <c r="F870" s="201"/>
      <c r="G870" s="152"/>
      <c r="H870" s="195"/>
      <c r="I870" s="152"/>
      <c r="J870" s="195"/>
      <c r="K870" s="9"/>
      <c r="L870" s="9"/>
      <c r="M870" s="10"/>
      <c r="N870" s="80"/>
      <c r="O870" s="92">
        <f t="shared" si="476"/>
        <v>0</v>
      </c>
      <c r="P870" s="195"/>
      <c r="Q870" s="195"/>
      <c r="R870" s="195"/>
      <c r="S870" s="226"/>
      <c r="T870" s="196"/>
    </row>
    <row r="871" spans="1:20" s="20" customFormat="1" ht="12.75" customHeight="1">
      <c r="A871" s="153"/>
      <c r="B871" s="154"/>
      <c r="C871" s="154"/>
      <c r="D871" s="152"/>
      <c r="E871" s="226"/>
      <c r="F871" s="201"/>
      <c r="G871" s="152"/>
      <c r="H871" s="195"/>
      <c r="I871" s="152"/>
      <c r="J871" s="195"/>
      <c r="K871" s="9"/>
      <c r="L871" s="9"/>
      <c r="M871" s="9"/>
      <c r="N871" s="80"/>
      <c r="O871" s="92">
        <f t="shared" si="476"/>
        <v>0</v>
      </c>
      <c r="P871" s="195"/>
      <c r="Q871" s="195"/>
      <c r="R871" s="195"/>
      <c r="S871" s="226"/>
      <c r="T871" s="196"/>
    </row>
    <row r="872" spans="1:20" s="20" customFormat="1" ht="12.75" customHeight="1">
      <c r="A872" s="153">
        <v>14</v>
      </c>
      <c r="B872" s="154" t="s">
        <v>84</v>
      </c>
      <c r="C872" s="154" t="s">
        <v>494</v>
      </c>
      <c r="D872" s="152" t="s">
        <v>313</v>
      </c>
      <c r="E872" s="219">
        <v>552</v>
      </c>
      <c r="F872" s="201">
        <f>H872+J872+R872</f>
        <v>0.83713038360000003</v>
      </c>
      <c r="G872" s="155">
        <v>0.19500000000000001</v>
      </c>
      <c r="H872" s="195">
        <f t="shared" si="475"/>
        <v>0.36805080000000001</v>
      </c>
      <c r="I872" s="152">
        <v>1.4999999999999999E-2</v>
      </c>
      <c r="J872" s="195">
        <f t="shared" si="467"/>
        <v>4.1084849999999999E-2</v>
      </c>
      <c r="K872" s="9" t="s">
        <v>85</v>
      </c>
      <c r="L872" s="9" t="s">
        <v>38</v>
      </c>
      <c r="M872" s="9">
        <v>2.4</v>
      </c>
      <c r="N872" s="80">
        <v>0.1575</v>
      </c>
      <c r="O872" s="92">
        <f t="shared" si="476"/>
        <v>0.378</v>
      </c>
      <c r="P872" s="195">
        <f>E872*F872</f>
        <v>462.0959717472</v>
      </c>
      <c r="Q872" s="195">
        <f>SUM(O872:O875)</f>
        <v>0.378</v>
      </c>
      <c r="R872" s="195">
        <f t="shared" si="468"/>
        <v>0.42799473360000001</v>
      </c>
      <c r="S872" s="219"/>
      <c r="T872" s="196"/>
    </row>
    <row r="873" spans="1:20" s="20" customFormat="1" ht="12.75" customHeight="1">
      <c r="A873" s="153"/>
      <c r="B873" s="154"/>
      <c r="C873" s="154"/>
      <c r="D873" s="152"/>
      <c r="E873" s="219"/>
      <c r="F873" s="201"/>
      <c r="G873" s="156"/>
      <c r="H873" s="195"/>
      <c r="I873" s="152"/>
      <c r="J873" s="195"/>
      <c r="K873" s="9"/>
      <c r="L873" s="9"/>
      <c r="M873" s="9"/>
      <c r="N873" s="80"/>
      <c r="O873" s="92">
        <f t="shared" si="476"/>
        <v>0</v>
      </c>
      <c r="P873" s="195"/>
      <c r="Q873" s="195"/>
      <c r="R873" s="195"/>
      <c r="S873" s="219"/>
      <c r="T873" s="196"/>
    </row>
    <row r="874" spans="1:20" s="20" customFormat="1" ht="12.75" customHeight="1">
      <c r="A874" s="153"/>
      <c r="B874" s="154"/>
      <c r="C874" s="154"/>
      <c r="D874" s="152"/>
      <c r="E874" s="219"/>
      <c r="F874" s="201"/>
      <c r="G874" s="156"/>
      <c r="H874" s="195"/>
      <c r="I874" s="152"/>
      <c r="J874" s="195"/>
      <c r="K874" s="9"/>
      <c r="L874" s="9"/>
      <c r="M874" s="10"/>
      <c r="N874" s="81"/>
      <c r="O874" s="92">
        <f t="shared" si="476"/>
        <v>0</v>
      </c>
      <c r="P874" s="195"/>
      <c r="Q874" s="195"/>
      <c r="R874" s="195"/>
      <c r="S874" s="219"/>
      <c r="T874" s="196"/>
    </row>
    <row r="875" spans="1:20" s="20" customFormat="1" ht="12.75" customHeight="1">
      <c r="A875" s="153"/>
      <c r="B875" s="154"/>
      <c r="C875" s="154"/>
      <c r="D875" s="152"/>
      <c r="E875" s="219"/>
      <c r="F875" s="201"/>
      <c r="G875" s="157"/>
      <c r="H875" s="195"/>
      <c r="I875" s="152"/>
      <c r="J875" s="195"/>
      <c r="K875" s="9"/>
      <c r="L875" s="9"/>
      <c r="M875" s="9"/>
      <c r="N875" s="80"/>
      <c r="O875" s="92">
        <f t="shared" si="476"/>
        <v>0</v>
      </c>
      <c r="P875" s="195"/>
      <c r="Q875" s="195"/>
      <c r="R875" s="195"/>
      <c r="S875" s="219"/>
      <c r="T875" s="196"/>
    </row>
    <row r="876" spans="1:20" s="20" customFormat="1" ht="12.75" customHeight="1">
      <c r="A876" s="153">
        <v>15</v>
      </c>
      <c r="B876" s="154" t="s">
        <v>71</v>
      </c>
      <c r="C876" s="154" t="s">
        <v>425</v>
      </c>
      <c r="D876" s="152" t="s">
        <v>316</v>
      </c>
      <c r="E876" s="238">
        <v>124.2</v>
      </c>
      <c r="F876" s="201">
        <f>H876+J876+R876</f>
        <v>20.956219911200002</v>
      </c>
      <c r="G876" s="152">
        <v>2.9</v>
      </c>
      <c r="H876" s="195">
        <f t="shared" si="475"/>
        <v>5.4735760000000004</v>
      </c>
      <c r="I876" s="152">
        <v>0.95</v>
      </c>
      <c r="J876" s="195">
        <f t="shared" si="467"/>
        <v>2.6020404999999998</v>
      </c>
      <c r="K876" s="9" t="s">
        <v>72</v>
      </c>
      <c r="L876" s="80" t="s">
        <v>36</v>
      </c>
      <c r="M876" s="9">
        <v>0.92</v>
      </c>
      <c r="N876" s="80">
        <v>7.2</v>
      </c>
      <c r="O876" s="92">
        <f t="shared" si="476"/>
        <v>6.6240000000000006</v>
      </c>
      <c r="P876" s="195">
        <f>E876*F876</f>
        <v>2602.7625129710405</v>
      </c>
      <c r="Q876" s="195">
        <f>SUM(O876:O879)</f>
        <v>11.376000000000001</v>
      </c>
      <c r="R876" s="195">
        <f t="shared" si="468"/>
        <v>12.880603411200001</v>
      </c>
      <c r="S876" s="238"/>
      <c r="T876" s="196"/>
    </row>
    <row r="877" spans="1:20" s="20" customFormat="1" ht="12.75" customHeight="1">
      <c r="A877" s="153"/>
      <c r="B877" s="154"/>
      <c r="C877" s="154"/>
      <c r="D877" s="152"/>
      <c r="E877" s="238"/>
      <c r="F877" s="201"/>
      <c r="G877" s="152"/>
      <c r="H877" s="195"/>
      <c r="I877" s="152"/>
      <c r="J877" s="195"/>
      <c r="K877" s="9"/>
      <c r="L877" s="9"/>
      <c r="M877" s="9"/>
      <c r="N877" s="80"/>
      <c r="O877" s="92">
        <f t="shared" si="476"/>
        <v>0</v>
      </c>
      <c r="P877" s="195"/>
      <c r="Q877" s="195"/>
      <c r="R877" s="195"/>
      <c r="S877" s="238"/>
      <c r="T877" s="196"/>
    </row>
    <row r="878" spans="1:20" s="20" customFormat="1" ht="12.75" customHeight="1">
      <c r="A878" s="153"/>
      <c r="B878" s="154"/>
      <c r="C878" s="154"/>
      <c r="D878" s="152"/>
      <c r="E878" s="238"/>
      <c r="F878" s="201"/>
      <c r="G878" s="152"/>
      <c r="H878" s="195"/>
      <c r="I878" s="152"/>
      <c r="J878" s="195"/>
      <c r="K878" s="9" t="s">
        <v>73</v>
      </c>
      <c r="L878" s="80" t="s">
        <v>36</v>
      </c>
      <c r="M878" s="10">
        <v>0.18</v>
      </c>
      <c r="N878" s="80">
        <v>26.4</v>
      </c>
      <c r="O878" s="92">
        <f t="shared" si="476"/>
        <v>4.7519999999999998</v>
      </c>
      <c r="P878" s="195"/>
      <c r="Q878" s="195"/>
      <c r="R878" s="195"/>
      <c r="S878" s="238"/>
      <c r="T878" s="196"/>
    </row>
    <row r="879" spans="1:20" s="20" customFormat="1" ht="12.75" customHeight="1">
      <c r="A879" s="153"/>
      <c r="B879" s="154"/>
      <c r="C879" s="154"/>
      <c r="D879" s="152"/>
      <c r="E879" s="238"/>
      <c r="F879" s="201"/>
      <c r="G879" s="152"/>
      <c r="H879" s="195"/>
      <c r="I879" s="152"/>
      <c r="J879" s="195"/>
      <c r="K879" s="9"/>
      <c r="L879" s="9"/>
      <c r="M879" s="9"/>
      <c r="N879" s="80"/>
      <c r="O879" s="92">
        <f t="shared" si="476"/>
        <v>0</v>
      </c>
      <c r="P879" s="195"/>
      <c r="Q879" s="195"/>
      <c r="R879" s="195"/>
      <c r="S879" s="238"/>
      <c r="T879" s="196"/>
    </row>
    <row r="880" spans="1:20" s="20" customFormat="1" ht="12.75" customHeight="1">
      <c r="A880" s="153">
        <v>16</v>
      </c>
      <c r="B880" s="154" t="s">
        <v>86</v>
      </c>
      <c r="C880" s="154" t="s">
        <v>426</v>
      </c>
      <c r="D880" s="152" t="s">
        <v>316</v>
      </c>
      <c r="E880" s="219">
        <v>11.84</v>
      </c>
      <c r="F880" s="201">
        <f>H880+J880+R880</f>
        <v>75.281512882359991</v>
      </c>
      <c r="G880" s="152">
        <v>7.43</v>
      </c>
      <c r="H880" s="195">
        <f t="shared" si="475"/>
        <v>14.0236792</v>
      </c>
      <c r="I880" s="152">
        <v>3.36</v>
      </c>
      <c r="J880" s="195">
        <f t="shared" ref="J880:J912" si="477">I880*$P$9/1000</f>
        <v>9.2030063999999978</v>
      </c>
      <c r="K880" s="9" t="s">
        <v>78</v>
      </c>
      <c r="L880" s="9" t="s">
        <v>36</v>
      </c>
      <c r="M880" s="9">
        <v>1.0149999999999999</v>
      </c>
      <c r="N880" s="80">
        <v>29.817</v>
      </c>
      <c r="O880" s="92">
        <f t="shared" si="476"/>
        <v>30.264254999999999</v>
      </c>
      <c r="P880" s="195">
        <f>E880*F880</f>
        <v>891.33311252714225</v>
      </c>
      <c r="Q880" s="195">
        <f>SUM(O880:O883)</f>
        <v>46.893705999999995</v>
      </c>
      <c r="R880" s="195">
        <f>Q880*1.05*$R$14</f>
        <v>52.054827282359994</v>
      </c>
      <c r="S880" s="219"/>
      <c r="T880" s="196"/>
    </row>
    <row r="881" spans="1:20" s="20" customFormat="1" ht="12.75" customHeight="1">
      <c r="A881" s="153"/>
      <c r="B881" s="154"/>
      <c r="C881" s="154"/>
      <c r="D881" s="152"/>
      <c r="E881" s="219"/>
      <c r="F881" s="201"/>
      <c r="G881" s="152"/>
      <c r="H881" s="195"/>
      <c r="I881" s="152"/>
      <c r="J881" s="195"/>
      <c r="K881" s="9" t="s">
        <v>79</v>
      </c>
      <c r="L881" s="9" t="s">
        <v>32</v>
      </c>
      <c r="M881" s="9">
        <v>2.42</v>
      </c>
      <c r="N881" s="80">
        <v>3.5</v>
      </c>
      <c r="O881" s="92">
        <f t="shared" si="476"/>
        <v>8.4699999999999989</v>
      </c>
      <c r="P881" s="195"/>
      <c r="Q881" s="195"/>
      <c r="R881" s="195"/>
      <c r="S881" s="219"/>
      <c r="T881" s="196"/>
    </row>
    <row r="882" spans="1:20" s="20" customFormat="1" ht="12.75" customHeight="1">
      <c r="A882" s="153"/>
      <c r="B882" s="154"/>
      <c r="C882" s="154"/>
      <c r="D882" s="152"/>
      <c r="E882" s="219"/>
      <c r="F882" s="201"/>
      <c r="G882" s="152"/>
      <c r="H882" s="195"/>
      <c r="I882" s="152"/>
      <c r="J882" s="195"/>
      <c r="K882" s="9" t="s">
        <v>54</v>
      </c>
      <c r="L882" s="9" t="s">
        <v>42</v>
      </c>
      <c r="M882" s="8">
        <v>6.4699999999999994E-2</v>
      </c>
      <c r="N882" s="80">
        <v>108.33</v>
      </c>
      <c r="O882" s="92">
        <f t="shared" si="476"/>
        <v>7.0089509999999988</v>
      </c>
      <c r="P882" s="195"/>
      <c r="Q882" s="195"/>
      <c r="R882" s="195"/>
      <c r="S882" s="219"/>
      <c r="T882" s="196"/>
    </row>
    <row r="883" spans="1:20" s="20" customFormat="1" ht="12.75" customHeight="1">
      <c r="A883" s="153"/>
      <c r="B883" s="154"/>
      <c r="C883" s="154"/>
      <c r="D883" s="152"/>
      <c r="E883" s="219"/>
      <c r="F883" s="201"/>
      <c r="G883" s="152"/>
      <c r="H883" s="195"/>
      <c r="I883" s="152"/>
      <c r="J883" s="195"/>
      <c r="K883" s="9" t="s">
        <v>87</v>
      </c>
      <c r="L883" s="9" t="s">
        <v>38</v>
      </c>
      <c r="M883" s="9">
        <v>1.5</v>
      </c>
      <c r="N883" s="80">
        <v>0.76700000000000002</v>
      </c>
      <c r="O883" s="92">
        <f t="shared" si="476"/>
        <v>1.1505000000000001</v>
      </c>
      <c r="P883" s="195"/>
      <c r="Q883" s="195"/>
      <c r="R883" s="195"/>
      <c r="S883" s="219"/>
      <c r="T883" s="196"/>
    </row>
    <row r="884" spans="1:20" s="20" customFormat="1" ht="12.75" customHeight="1">
      <c r="A884" s="153">
        <v>17</v>
      </c>
      <c r="B884" s="154" t="s">
        <v>83</v>
      </c>
      <c r="C884" s="154" t="s">
        <v>427</v>
      </c>
      <c r="D884" s="152" t="s">
        <v>317</v>
      </c>
      <c r="E884" s="226">
        <v>2.0219999999999998</v>
      </c>
      <c r="F884" s="201">
        <f>H884+J884+R884</f>
        <v>294.38791199999997</v>
      </c>
      <c r="G884" s="152"/>
      <c r="H884" s="195">
        <f t="shared" si="475"/>
        <v>0</v>
      </c>
      <c r="I884" s="152"/>
      <c r="J884" s="195">
        <f t="shared" si="477"/>
        <v>0</v>
      </c>
      <c r="K884" s="9" t="s">
        <v>68</v>
      </c>
      <c r="L884" s="9" t="s">
        <v>37</v>
      </c>
      <c r="M884" s="9">
        <v>1</v>
      </c>
      <c r="N884" s="80">
        <v>260</v>
      </c>
      <c r="O884" s="92">
        <f t="shared" si="476"/>
        <v>260</v>
      </c>
      <c r="P884" s="195">
        <f>E884*F884</f>
        <v>595.25235806399985</v>
      </c>
      <c r="Q884" s="195">
        <f>SUM(O884:O887)</f>
        <v>260</v>
      </c>
      <c r="R884" s="195">
        <f t="shared" ref="R884:R912" si="478">Q884*1.02*1.05*$R$14</f>
        <v>294.38791199999997</v>
      </c>
      <c r="S884" s="226"/>
      <c r="T884" s="196"/>
    </row>
    <row r="885" spans="1:20" s="20" customFormat="1" ht="12.75" customHeight="1">
      <c r="A885" s="153"/>
      <c r="B885" s="154"/>
      <c r="C885" s="154"/>
      <c r="D885" s="152"/>
      <c r="E885" s="226"/>
      <c r="F885" s="201"/>
      <c r="G885" s="152"/>
      <c r="H885" s="195"/>
      <c r="I885" s="152"/>
      <c r="J885" s="195"/>
      <c r="K885" s="9"/>
      <c r="L885" s="9"/>
      <c r="M885" s="9"/>
      <c r="N885" s="80"/>
      <c r="O885" s="92">
        <f t="shared" si="476"/>
        <v>0</v>
      </c>
      <c r="P885" s="195"/>
      <c r="Q885" s="195"/>
      <c r="R885" s="195"/>
      <c r="S885" s="226"/>
      <c r="T885" s="196"/>
    </row>
    <row r="886" spans="1:20" s="20" customFormat="1" ht="12.75" customHeight="1">
      <c r="A886" s="153"/>
      <c r="B886" s="154"/>
      <c r="C886" s="154"/>
      <c r="D886" s="152"/>
      <c r="E886" s="226"/>
      <c r="F886" s="201"/>
      <c r="G886" s="152"/>
      <c r="H886" s="195"/>
      <c r="I886" s="152"/>
      <c r="J886" s="195"/>
      <c r="K886" s="9"/>
      <c r="L886" s="9"/>
      <c r="M886" s="10"/>
      <c r="N886" s="80"/>
      <c r="O886" s="92">
        <f t="shared" si="476"/>
        <v>0</v>
      </c>
      <c r="P886" s="195"/>
      <c r="Q886" s="195"/>
      <c r="R886" s="195"/>
      <c r="S886" s="226"/>
      <c r="T886" s="196"/>
    </row>
    <row r="887" spans="1:20" s="20" customFormat="1" ht="12.75" customHeight="1">
      <c r="A887" s="153"/>
      <c r="B887" s="154"/>
      <c r="C887" s="154"/>
      <c r="D887" s="152"/>
      <c r="E887" s="226"/>
      <c r="F887" s="201"/>
      <c r="G887" s="152"/>
      <c r="H887" s="195"/>
      <c r="I887" s="152"/>
      <c r="J887" s="195"/>
      <c r="K887" s="9"/>
      <c r="L887" s="9"/>
      <c r="M887" s="9"/>
      <c r="N887" s="80"/>
      <c r="O887" s="92">
        <f t="shared" si="476"/>
        <v>0</v>
      </c>
      <c r="P887" s="195"/>
      <c r="Q887" s="195"/>
      <c r="R887" s="195"/>
      <c r="S887" s="226"/>
      <c r="T887" s="196"/>
    </row>
    <row r="888" spans="1:20" s="20" customFormat="1" ht="12.75" customHeight="1">
      <c r="A888" s="153">
        <v>18</v>
      </c>
      <c r="B888" s="154" t="s">
        <v>83</v>
      </c>
      <c r="C888" s="154" t="s">
        <v>495</v>
      </c>
      <c r="D888" s="152" t="s">
        <v>317</v>
      </c>
      <c r="E888" s="226">
        <v>0.49</v>
      </c>
      <c r="F888" s="201">
        <f>H888+J888+R888</f>
        <v>610.16310580679999</v>
      </c>
      <c r="G888" s="152"/>
      <c r="H888" s="195">
        <f t="shared" si="475"/>
        <v>0</v>
      </c>
      <c r="I888" s="152"/>
      <c r="J888" s="195">
        <f t="shared" si="477"/>
        <v>0</v>
      </c>
      <c r="K888" s="9" t="s">
        <v>68</v>
      </c>
      <c r="L888" s="9" t="s">
        <v>37</v>
      </c>
      <c r="M888" s="9">
        <v>1</v>
      </c>
      <c r="N888" s="80">
        <v>538.88900000000001</v>
      </c>
      <c r="O888" s="92">
        <f t="shared" si="476"/>
        <v>538.88900000000001</v>
      </c>
      <c r="P888" s="195">
        <f>E888*F888</f>
        <v>298.979921845332</v>
      </c>
      <c r="Q888" s="195">
        <f>SUM(O888:O891)</f>
        <v>538.88900000000001</v>
      </c>
      <c r="R888" s="195">
        <f t="shared" si="478"/>
        <v>610.16310580679999</v>
      </c>
      <c r="S888" s="226"/>
      <c r="T888" s="196"/>
    </row>
    <row r="889" spans="1:20" s="20" customFormat="1" ht="12.75" customHeight="1">
      <c r="A889" s="153"/>
      <c r="B889" s="154"/>
      <c r="C889" s="154"/>
      <c r="D889" s="152"/>
      <c r="E889" s="226"/>
      <c r="F889" s="201"/>
      <c r="G889" s="152"/>
      <c r="H889" s="195"/>
      <c r="I889" s="152"/>
      <c r="J889" s="195"/>
      <c r="K889" s="9"/>
      <c r="L889" s="9"/>
      <c r="M889" s="9"/>
      <c r="N889" s="80"/>
      <c r="O889" s="92">
        <f t="shared" si="476"/>
        <v>0</v>
      </c>
      <c r="P889" s="195"/>
      <c r="Q889" s="195"/>
      <c r="R889" s="195"/>
      <c r="S889" s="226"/>
      <c r="T889" s="196"/>
    </row>
    <row r="890" spans="1:20" s="20" customFormat="1" ht="12.75" customHeight="1">
      <c r="A890" s="153"/>
      <c r="B890" s="154"/>
      <c r="C890" s="154"/>
      <c r="D890" s="152"/>
      <c r="E890" s="226"/>
      <c r="F890" s="201"/>
      <c r="G890" s="152"/>
      <c r="H890" s="195"/>
      <c r="I890" s="152"/>
      <c r="J890" s="195"/>
      <c r="K890" s="9"/>
      <c r="L890" s="9"/>
      <c r="M890" s="10"/>
      <c r="N890" s="80"/>
      <c r="O890" s="92">
        <f t="shared" si="476"/>
        <v>0</v>
      </c>
      <c r="P890" s="195"/>
      <c r="Q890" s="195"/>
      <c r="R890" s="195"/>
      <c r="S890" s="226"/>
      <c r="T890" s="196"/>
    </row>
    <row r="891" spans="1:20" s="20" customFormat="1" ht="12.75" customHeight="1">
      <c r="A891" s="153"/>
      <c r="B891" s="154"/>
      <c r="C891" s="154"/>
      <c r="D891" s="152"/>
      <c r="E891" s="226"/>
      <c r="F891" s="201"/>
      <c r="G891" s="152"/>
      <c r="H891" s="195"/>
      <c r="I891" s="152"/>
      <c r="J891" s="195"/>
      <c r="K891" s="9"/>
      <c r="L891" s="9"/>
      <c r="M891" s="9"/>
      <c r="N891" s="80"/>
      <c r="O891" s="92">
        <f t="shared" si="476"/>
        <v>0</v>
      </c>
      <c r="P891" s="195"/>
      <c r="Q891" s="195"/>
      <c r="R891" s="195"/>
      <c r="S891" s="226"/>
      <c r="T891" s="196"/>
    </row>
    <row r="892" spans="1:20" s="20" customFormat="1" ht="12.75" customHeight="1">
      <c r="A892" s="153">
        <v>19</v>
      </c>
      <c r="B892" s="154" t="s">
        <v>88</v>
      </c>
      <c r="C892" s="154" t="s">
        <v>496</v>
      </c>
      <c r="D892" s="152" t="s">
        <v>316</v>
      </c>
      <c r="E892" s="225">
        <v>9.1999999999999993</v>
      </c>
      <c r="F892" s="201">
        <f>H892+J892+R892</f>
        <v>68.435245387400002</v>
      </c>
      <c r="G892" s="152">
        <v>8.76</v>
      </c>
      <c r="H892" s="195">
        <f t="shared" ref="H892" si="479">G892*$P$8/1000</f>
        <v>16.533974399999998</v>
      </c>
      <c r="I892" s="152">
        <v>1.21</v>
      </c>
      <c r="J892" s="195">
        <f t="shared" ref="J892" si="480">I892*$P$9/1000</f>
        <v>3.3141778999999998</v>
      </c>
      <c r="K892" s="9" t="s">
        <v>78</v>
      </c>
      <c r="L892" s="9" t="s">
        <v>36</v>
      </c>
      <c r="M892" s="9">
        <v>1</v>
      </c>
      <c r="N892" s="80">
        <v>29.817</v>
      </c>
      <c r="O892" s="92">
        <f t="shared" si="476"/>
        <v>29.817</v>
      </c>
      <c r="P892" s="195">
        <f>E892*F892</f>
        <v>629.60425756407994</v>
      </c>
      <c r="Q892" s="195">
        <f>SUM(O892:O895)</f>
        <v>43.76979</v>
      </c>
      <c r="R892" s="195">
        <f>Q892*1.05*$R$14</f>
        <v>48.5870930874</v>
      </c>
      <c r="S892" s="225"/>
      <c r="T892" s="196"/>
    </row>
    <row r="893" spans="1:20" s="20" customFormat="1" ht="12.75" customHeight="1">
      <c r="A893" s="153"/>
      <c r="B893" s="154"/>
      <c r="C893" s="154"/>
      <c r="D893" s="152"/>
      <c r="E893" s="225"/>
      <c r="F893" s="201"/>
      <c r="G893" s="152"/>
      <c r="H893" s="195"/>
      <c r="I893" s="152"/>
      <c r="J893" s="195"/>
      <c r="K893" s="9" t="s">
        <v>79</v>
      </c>
      <c r="L893" s="9" t="s">
        <v>32</v>
      </c>
      <c r="M893" s="9">
        <v>2.46</v>
      </c>
      <c r="N893" s="80">
        <v>3.5</v>
      </c>
      <c r="O893" s="92">
        <f t="shared" si="476"/>
        <v>8.61</v>
      </c>
      <c r="P893" s="195"/>
      <c r="Q893" s="195"/>
      <c r="R893" s="195"/>
      <c r="S893" s="225"/>
      <c r="T893" s="196"/>
    </row>
    <row r="894" spans="1:20" s="20" customFormat="1" ht="12.75" customHeight="1">
      <c r="A894" s="153"/>
      <c r="B894" s="154"/>
      <c r="C894" s="154"/>
      <c r="D894" s="152"/>
      <c r="E894" s="225"/>
      <c r="F894" s="201"/>
      <c r="G894" s="152"/>
      <c r="H894" s="195"/>
      <c r="I894" s="152"/>
      <c r="J894" s="195"/>
      <c r="K894" s="9" t="s">
        <v>54</v>
      </c>
      <c r="L894" s="9" t="s">
        <v>76</v>
      </c>
      <c r="M894" s="9">
        <v>2.3E-2</v>
      </c>
      <c r="N894" s="80">
        <v>108.33</v>
      </c>
      <c r="O894" s="92">
        <f t="shared" si="476"/>
        <v>2.49159</v>
      </c>
      <c r="P894" s="195"/>
      <c r="Q894" s="195"/>
      <c r="R894" s="195"/>
      <c r="S894" s="225"/>
      <c r="T894" s="196"/>
    </row>
    <row r="895" spans="1:20" s="20" customFormat="1" ht="12.75" customHeight="1">
      <c r="A895" s="153"/>
      <c r="B895" s="154"/>
      <c r="C895" s="154"/>
      <c r="D895" s="152"/>
      <c r="E895" s="225"/>
      <c r="F895" s="201"/>
      <c r="G895" s="152"/>
      <c r="H895" s="195"/>
      <c r="I895" s="152"/>
      <c r="J895" s="195"/>
      <c r="K895" s="9" t="s">
        <v>87</v>
      </c>
      <c r="L895" s="9" t="s">
        <v>38</v>
      </c>
      <c r="M895" s="9">
        <v>3.3</v>
      </c>
      <c r="N895" s="80">
        <v>0.86399999999999999</v>
      </c>
      <c r="O895" s="92">
        <f t="shared" si="476"/>
        <v>2.8512</v>
      </c>
      <c r="P895" s="195"/>
      <c r="Q895" s="195"/>
      <c r="R895" s="195"/>
      <c r="S895" s="225"/>
      <c r="T895" s="196"/>
    </row>
    <row r="896" spans="1:20" s="20" customFormat="1" ht="12.75" customHeight="1">
      <c r="A896" s="153">
        <v>20</v>
      </c>
      <c r="B896" s="154" t="s">
        <v>83</v>
      </c>
      <c r="C896" s="154" t="s">
        <v>335</v>
      </c>
      <c r="D896" s="152" t="s">
        <v>317</v>
      </c>
      <c r="E896" s="238">
        <v>1.46</v>
      </c>
      <c r="F896" s="201">
        <f>H896+J896+R896</f>
        <v>294.38791199999997</v>
      </c>
      <c r="G896" s="152"/>
      <c r="H896" s="195">
        <f t="shared" ref="H896" si="481">G896*$P$8/1000</f>
        <v>0</v>
      </c>
      <c r="I896" s="152"/>
      <c r="J896" s="195">
        <f t="shared" ref="J896" si="482">I896*$P$9/1000</f>
        <v>0</v>
      </c>
      <c r="K896" s="9" t="s">
        <v>68</v>
      </c>
      <c r="L896" s="9" t="s">
        <v>37</v>
      </c>
      <c r="M896" s="9">
        <v>1</v>
      </c>
      <c r="N896" s="80">
        <v>260</v>
      </c>
      <c r="O896" s="92">
        <f t="shared" si="476"/>
        <v>260</v>
      </c>
      <c r="P896" s="195">
        <f>E896*F896</f>
        <v>429.80635151999996</v>
      </c>
      <c r="Q896" s="195">
        <f>SUM(O896:O899)</f>
        <v>260</v>
      </c>
      <c r="R896" s="195">
        <f t="shared" ref="R896" si="483">Q896*1.02*1.05*$R$14</f>
        <v>294.38791199999997</v>
      </c>
      <c r="S896" s="238"/>
      <c r="T896" s="196"/>
    </row>
    <row r="897" spans="1:25" s="20" customFormat="1" ht="12.75" customHeight="1">
      <c r="A897" s="153"/>
      <c r="B897" s="154"/>
      <c r="C897" s="154"/>
      <c r="D897" s="152"/>
      <c r="E897" s="238"/>
      <c r="F897" s="201"/>
      <c r="G897" s="152"/>
      <c r="H897" s="195"/>
      <c r="I897" s="152"/>
      <c r="J897" s="195"/>
      <c r="K897" s="9"/>
      <c r="L897" s="9"/>
      <c r="M897" s="9"/>
      <c r="N897" s="80"/>
      <c r="O897" s="92">
        <f t="shared" si="476"/>
        <v>0</v>
      </c>
      <c r="P897" s="195"/>
      <c r="Q897" s="195"/>
      <c r="R897" s="195"/>
      <c r="S897" s="238"/>
      <c r="T897" s="196"/>
    </row>
    <row r="898" spans="1:25" s="20" customFormat="1" ht="12.75" customHeight="1">
      <c r="A898" s="153"/>
      <c r="B898" s="154"/>
      <c r="C898" s="154"/>
      <c r="D898" s="152"/>
      <c r="E898" s="238"/>
      <c r="F898" s="201"/>
      <c r="G898" s="152"/>
      <c r="H898" s="195"/>
      <c r="I898" s="152"/>
      <c r="J898" s="195"/>
      <c r="K898" s="9"/>
      <c r="L898" s="9"/>
      <c r="M898" s="10"/>
      <c r="N898" s="80"/>
      <c r="O898" s="92">
        <f t="shared" si="476"/>
        <v>0</v>
      </c>
      <c r="P898" s="195"/>
      <c r="Q898" s="195"/>
      <c r="R898" s="195"/>
      <c r="S898" s="238"/>
      <c r="T898" s="196"/>
    </row>
    <row r="899" spans="1:25" s="20" customFormat="1" ht="12.75" customHeight="1">
      <c r="A899" s="153"/>
      <c r="B899" s="154"/>
      <c r="C899" s="154"/>
      <c r="D899" s="152"/>
      <c r="E899" s="238"/>
      <c r="F899" s="201"/>
      <c r="G899" s="152"/>
      <c r="H899" s="195"/>
      <c r="I899" s="152"/>
      <c r="J899" s="195"/>
      <c r="K899" s="9"/>
      <c r="L899" s="9"/>
      <c r="M899" s="9"/>
      <c r="N899" s="80"/>
      <c r="O899" s="92">
        <f t="shared" si="476"/>
        <v>0</v>
      </c>
      <c r="P899" s="195"/>
      <c r="Q899" s="195"/>
      <c r="R899" s="195"/>
      <c r="S899" s="238"/>
      <c r="T899" s="196"/>
    </row>
    <row r="900" spans="1:25" s="20" customFormat="1" ht="12.75" customHeight="1">
      <c r="A900" s="153">
        <v>21</v>
      </c>
      <c r="B900" s="154" t="s">
        <v>83</v>
      </c>
      <c r="C900" s="154" t="s">
        <v>341</v>
      </c>
      <c r="D900" s="152" t="s">
        <v>317</v>
      </c>
      <c r="E900" s="238">
        <v>0.39100000000000001</v>
      </c>
      <c r="F900" s="201">
        <f>H900+J900+R900</f>
        <v>570.84873242039998</v>
      </c>
      <c r="G900" s="152"/>
      <c r="H900" s="195">
        <f t="shared" ref="H900" si="484">G900*$P$8/1000</f>
        <v>0</v>
      </c>
      <c r="I900" s="152"/>
      <c r="J900" s="195">
        <f t="shared" ref="J900" si="485">I900*$P$9/1000</f>
        <v>0</v>
      </c>
      <c r="K900" s="9" t="s">
        <v>68</v>
      </c>
      <c r="L900" s="9" t="s">
        <v>37</v>
      </c>
      <c r="M900" s="9">
        <v>1</v>
      </c>
      <c r="N900" s="80">
        <v>504.16699999999997</v>
      </c>
      <c r="O900" s="92">
        <f t="shared" si="476"/>
        <v>504.16699999999997</v>
      </c>
      <c r="P900" s="195">
        <f>E900*F900</f>
        <v>223.20185437637639</v>
      </c>
      <c r="Q900" s="195">
        <f>SUM(O900:O903)</f>
        <v>504.16699999999997</v>
      </c>
      <c r="R900" s="195">
        <f t="shared" ref="R900" si="486">Q900*1.02*1.05*$R$14</f>
        <v>570.84873242039998</v>
      </c>
      <c r="S900" s="238"/>
      <c r="T900" s="196"/>
    </row>
    <row r="901" spans="1:25" s="20" customFormat="1" ht="12.75" customHeight="1">
      <c r="A901" s="153"/>
      <c r="B901" s="154"/>
      <c r="C901" s="154"/>
      <c r="D901" s="152"/>
      <c r="E901" s="238"/>
      <c r="F901" s="201"/>
      <c r="G901" s="152"/>
      <c r="H901" s="195"/>
      <c r="I901" s="152"/>
      <c r="J901" s="195"/>
      <c r="K901" s="9"/>
      <c r="L901" s="9"/>
      <c r="M901" s="9"/>
      <c r="N901" s="80"/>
      <c r="O901" s="92">
        <f t="shared" si="476"/>
        <v>0</v>
      </c>
      <c r="P901" s="195"/>
      <c r="Q901" s="195"/>
      <c r="R901" s="195"/>
      <c r="S901" s="238"/>
      <c r="T901" s="196"/>
    </row>
    <row r="902" spans="1:25" s="20" customFormat="1" ht="12.75" customHeight="1">
      <c r="A902" s="153"/>
      <c r="B902" s="154"/>
      <c r="C902" s="154"/>
      <c r="D902" s="152"/>
      <c r="E902" s="238"/>
      <c r="F902" s="201"/>
      <c r="G902" s="152"/>
      <c r="H902" s="195"/>
      <c r="I902" s="152"/>
      <c r="J902" s="195"/>
      <c r="K902" s="9"/>
      <c r="L902" s="9"/>
      <c r="M902" s="10"/>
      <c r="N902" s="80"/>
      <c r="O902" s="92">
        <f t="shared" si="476"/>
        <v>0</v>
      </c>
      <c r="P902" s="195"/>
      <c r="Q902" s="195"/>
      <c r="R902" s="195"/>
      <c r="S902" s="238"/>
      <c r="T902" s="196"/>
    </row>
    <row r="903" spans="1:25" s="20" customFormat="1" ht="12.75" customHeight="1">
      <c r="A903" s="153"/>
      <c r="B903" s="154"/>
      <c r="C903" s="154"/>
      <c r="D903" s="152"/>
      <c r="E903" s="238"/>
      <c r="F903" s="201"/>
      <c r="G903" s="152"/>
      <c r="H903" s="195"/>
      <c r="I903" s="152"/>
      <c r="J903" s="195"/>
      <c r="K903" s="9"/>
      <c r="L903" s="9"/>
      <c r="M903" s="9"/>
      <c r="N903" s="80"/>
      <c r="O903" s="92">
        <f t="shared" si="476"/>
        <v>0</v>
      </c>
      <c r="P903" s="195"/>
      <c r="Q903" s="195"/>
      <c r="R903" s="195"/>
      <c r="S903" s="238"/>
      <c r="T903" s="196"/>
    </row>
    <row r="904" spans="1:25" s="20" customFormat="1" ht="12.75" customHeight="1">
      <c r="A904" s="153">
        <v>22</v>
      </c>
      <c r="B904" s="154" t="s">
        <v>270</v>
      </c>
      <c r="C904" s="154" t="s">
        <v>497</v>
      </c>
      <c r="D904" s="152" t="s">
        <v>347</v>
      </c>
      <c r="E904" s="219">
        <v>243</v>
      </c>
      <c r="F904" s="201">
        <f>H904+J904+R904</f>
        <v>2.4698247200800001</v>
      </c>
      <c r="G904" s="152">
        <v>0.66</v>
      </c>
      <c r="H904" s="195">
        <f t="shared" ref="H904:H912" si="487">G904*$P$8/1000</f>
        <v>1.2457104000000001</v>
      </c>
      <c r="I904" s="152">
        <v>5.8999999999999997E-2</v>
      </c>
      <c r="J904" s="195">
        <f t="shared" si="477"/>
        <v>0.16160040999999997</v>
      </c>
      <c r="K904" s="9" t="s">
        <v>73</v>
      </c>
      <c r="L904" s="9" t="s">
        <v>36</v>
      </c>
      <c r="M904" s="9">
        <v>3.1E-2</v>
      </c>
      <c r="N904" s="80">
        <v>26.4</v>
      </c>
      <c r="O904" s="92">
        <f t="shared" si="476"/>
        <v>0.81839999999999991</v>
      </c>
      <c r="P904" s="195">
        <f>E904*F904</f>
        <v>600.16740697943999</v>
      </c>
      <c r="Q904" s="195">
        <f>SUM(O904:O907)</f>
        <v>0.9383999999999999</v>
      </c>
      <c r="R904" s="195">
        <f t="shared" si="478"/>
        <v>1.0625139100799998</v>
      </c>
      <c r="S904" s="219"/>
      <c r="T904" s="196"/>
    </row>
    <row r="905" spans="1:25" s="20" customFormat="1" ht="12.75" customHeight="1">
      <c r="A905" s="153"/>
      <c r="B905" s="154"/>
      <c r="C905" s="154"/>
      <c r="D905" s="152"/>
      <c r="E905" s="219"/>
      <c r="F905" s="201"/>
      <c r="G905" s="152"/>
      <c r="H905" s="195"/>
      <c r="I905" s="152"/>
      <c r="J905" s="195"/>
      <c r="K905" s="15"/>
      <c r="L905" s="15"/>
      <c r="M905" s="15"/>
      <c r="N905" s="80"/>
      <c r="O905" s="92">
        <f t="shared" si="476"/>
        <v>0</v>
      </c>
      <c r="P905" s="195"/>
      <c r="Q905" s="195"/>
      <c r="R905" s="195"/>
      <c r="S905" s="219"/>
      <c r="T905" s="196"/>
    </row>
    <row r="906" spans="1:25" s="20" customFormat="1" ht="12.75" customHeight="1">
      <c r="A906" s="153"/>
      <c r="B906" s="154"/>
      <c r="C906" s="154"/>
      <c r="D906" s="152"/>
      <c r="E906" s="219"/>
      <c r="F906" s="201"/>
      <c r="G906" s="152"/>
      <c r="H906" s="195"/>
      <c r="I906" s="152"/>
      <c r="J906" s="195"/>
      <c r="K906" s="15" t="s">
        <v>136</v>
      </c>
      <c r="L906" s="9" t="s">
        <v>38</v>
      </c>
      <c r="M906" s="15">
        <v>0.12</v>
      </c>
      <c r="N906" s="80">
        <v>1</v>
      </c>
      <c r="O906" s="92">
        <f t="shared" si="476"/>
        <v>0.12</v>
      </c>
      <c r="P906" s="195"/>
      <c r="Q906" s="195"/>
      <c r="R906" s="195"/>
      <c r="S906" s="219"/>
      <c r="T906" s="196"/>
    </row>
    <row r="907" spans="1:25" s="20" customFormat="1" ht="15" customHeight="1">
      <c r="A907" s="153"/>
      <c r="B907" s="154"/>
      <c r="C907" s="154"/>
      <c r="D907" s="152"/>
      <c r="E907" s="219"/>
      <c r="F907" s="201"/>
      <c r="G907" s="152"/>
      <c r="H907" s="195"/>
      <c r="I907" s="152"/>
      <c r="J907" s="195"/>
      <c r="K907" s="9"/>
      <c r="L907" s="9"/>
      <c r="M907" s="9"/>
      <c r="N907" s="80"/>
      <c r="O907" s="92">
        <f t="shared" si="476"/>
        <v>0</v>
      </c>
      <c r="P907" s="195"/>
      <c r="Q907" s="195"/>
      <c r="R907" s="195"/>
      <c r="S907" s="219"/>
      <c r="T907" s="196"/>
    </row>
    <row r="908" spans="1:25" s="20" customFormat="1" ht="12.75" customHeight="1">
      <c r="A908" s="153">
        <v>23</v>
      </c>
      <c r="B908" s="154" t="s">
        <v>83</v>
      </c>
      <c r="C908" s="154" t="s">
        <v>498</v>
      </c>
      <c r="D908" s="152" t="s">
        <v>347</v>
      </c>
      <c r="E908" s="219">
        <v>243</v>
      </c>
      <c r="F908" s="201">
        <f>H908+J908+R908</f>
        <v>0.70313420519999992</v>
      </c>
      <c r="G908" s="231"/>
      <c r="H908" s="195">
        <f t="shared" si="487"/>
        <v>0</v>
      </c>
      <c r="I908" s="226"/>
      <c r="J908" s="195">
        <f t="shared" si="477"/>
        <v>0</v>
      </c>
      <c r="K908" s="9" t="s">
        <v>92</v>
      </c>
      <c r="L908" s="9" t="s">
        <v>32</v>
      </c>
      <c r="M908" s="9">
        <v>1</v>
      </c>
      <c r="N908" s="80">
        <v>0.621</v>
      </c>
      <c r="O908" s="92">
        <f t="shared" si="476"/>
        <v>0.621</v>
      </c>
      <c r="P908" s="195">
        <f>E908*F908</f>
        <v>170.86161186359999</v>
      </c>
      <c r="Q908" s="195">
        <f>SUM(O908:O911)</f>
        <v>0.621</v>
      </c>
      <c r="R908" s="195">
        <f t="shared" si="478"/>
        <v>0.70313420519999992</v>
      </c>
      <c r="S908" s="219"/>
      <c r="T908" s="196"/>
    </row>
    <row r="909" spans="1:25" s="20" customFormat="1" ht="12.75" customHeight="1">
      <c r="A909" s="153"/>
      <c r="B909" s="154"/>
      <c r="C909" s="154"/>
      <c r="D909" s="152"/>
      <c r="E909" s="219"/>
      <c r="F909" s="201"/>
      <c r="G909" s="231"/>
      <c r="H909" s="195"/>
      <c r="I909" s="226"/>
      <c r="J909" s="195"/>
      <c r="K909" s="9"/>
      <c r="L909" s="9"/>
      <c r="M909" s="9"/>
      <c r="N909" s="80"/>
      <c r="O909" s="92">
        <f t="shared" si="476"/>
        <v>0</v>
      </c>
      <c r="P909" s="195"/>
      <c r="Q909" s="195"/>
      <c r="R909" s="195"/>
      <c r="S909" s="219"/>
      <c r="T909" s="196"/>
    </row>
    <row r="910" spans="1:25" s="20" customFormat="1" ht="12.75" customHeight="1">
      <c r="A910" s="153"/>
      <c r="B910" s="154"/>
      <c r="C910" s="154"/>
      <c r="D910" s="152"/>
      <c r="E910" s="219"/>
      <c r="F910" s="201"/>
      <c r="G910" s="231"/>
      <c r="H910" s="195"/>
      <c r="I910" s="226"/>
      <c r="J910" s="195"/>
      <c r="K910" s="9"/>
      <c r="L910" s="9"/>
      <c r="M910" s="8"/>
      <c r="N910" s="80"/>
      <c r="O910" s="92">
        <f t="shared" si="476"/>
        <v>0</v>
      </c>
      <c r="P910" s="195"/>
      <c r="Q910" s="195"/>
      <c r="R910" s="195"/>
      <c r="S910" s="219"/>
      <c r="T910" s="196"/>
    </row>
    <row r="911" spans="1:25" s="20" customFormat="1" ht="12.75" customHeight="1">
      <c r="A911" s="153"/>
      <c r="B911" s="154"/>
      <c r="C911" s="154"/>
      <c r="D911" s="152"/>
      <c r="E911" s="219"/>
      <c r="F911" s="201"/>
      <c r="G911" s="231"/>
      <c r="H911" s="195"/>
      <c r="I911" s="226"/>
      <c r="J911" s="195"/>
      <c r="K911" s="9"/>
      <c r="L911" s="9"/>
      <c r="M911" s="9"/>
      <c r="N911" s="80"/>
      <c r="O911" s="92">
        <f t="shared" si="476"/>
        <v>0</v>
      </c>
      <c r="P911" s="195"/>
      <c r="Q911" s="195"/>
      <c r="R911" s="195"/>
      <c r="S911" s="219"/>
      <c r="T911" s="196"/>
    </row>
    <row r="912" spans="1:25" s="20" customFormat="1" ht="12.75" customHeight="1">
      <c r="A912" s="261">
        <v>24</v>
      </c>
      <c r="B912" s="154" t="s">
        <v>233</v>
      </c>
      <c r="C912" s="154" t="s">
        <v>499</v>
      </c>
      <c r="D912" s="152" t="s">
        <v>377</v>
      </c>
      <c r="E912" s="219">
        <v>243</v>
      </c>
      <c r="F912" s="201">
        <f t="shared" ref="F912" si="488">H912+J912+R912</f>
        <v>0.53424098141999998</v>
      </c>
      <c r="G912" s="226">
        <v>0.114</v>
      </c>
      <c r="H912" s="195">
        <f t="shared" si="487"/>
        <v>0.21516816</v>
      </c>
      <c r="I912" s="152">
        <v>5.9999999999999995E-4</v>
      </c>
      <c r="J912" s="195">
        <f t="shared" si="477"/>
        <v>1.6433939999999998E-3</v>
      </c>
      <c r="K912" s="9" t="s">
        <v>234</v>
      </c>
      <c r="L912" s="9" t="s">
        <v>148</v>
      </c>
      <c r="M912" s="9">
        <v>0.45</v>
      </c>
      <c r="N912" s="80">
        <v>0.54800000000000004</v>
      </c>
      <c r="O912" s="16">
        <f t="shared" si="476"/>
        <v>0.24660000000000001</v>
      </c>
      <c r="P912" s="195">
        <f t="shared" ref="P912" si="489">E912*F912</f>
        <v>129.82055848505999</v>
      </c>
      <c r="Q912" s="195">
        <f t="shared" ref="Q912" si="490">SUM(O912:O915)</f>
        <v>0.28034999999999999</v>
      </c>
      <c r="R912" s="195">
        <f t="shared" si="478"/>
        <v>0.31742942742000002</v>
      </c>
      <c r="S912" s="219"/>
      <c r="T912" s="196"/>
      <c r="V912" s="22"/>
      <c r="Y912" s="22"/>
    </row>
    <row r="913" spans="1:25" s="20" customFormat="1" ht="12.75" customHeight="1">
      <c r="A913" s="261"/>
      <c r="B913" s="154"/>
      <c r="C913" s="154"/>
      <c r="D913" s="152"/>
      <c r="E913" s="219"/>
      <c r="F913" s="201"/>
      <c r="G913" s="226"/>
      <c r="H913" s="195"/>
      <c r="I913" s="152"/>
      <c r="J913" s="195"/>
      <c r="K913" s="9" t="s">
        <v>130</v>
      </c>
      <c r="L913" s="9" t="s">
        <v>38</v>
      </c>
      <c r="M913" s="9">
        <v>0.27</v>
      </c>
      <c r="N913" s="80">
        <v>0.125</v>
      </c>
      <c r="O913" s="16">
        <f t="shared" si="476"/>
        <v>3.3750000000000002E-2</v>
      </c>
      <c r="P913" s="195"/>
      <c r="Q913" s="195"/>
      <c r="R913" s="195"/>
      <c r="S913" s="219"/>
      <c r="T913" s="196"/>
      <c r="U913" s="22"/>
      <c r="V913" s="22"/>
      <c r="W913" s="22"/>
      <c r="X913" s="22"/>
      <c r="Y913" s="22"/>
    </row>
    <row r="914" spans="1:25" s="20" customFormat="1" ht="12.75" customHeight="1">
      <c r="A914" s="261"/>
      <c r="B914" s="154"/>
      <c r="C914" s="154"/>
      <c r="D914" s="152"/>
      <c r="E914" s="219"/>
      <c r="F914" s="201"/>
      <c r="G914" s="226"/>
      <c r="H914" s="195"/>
      <c r="I914" s="152"/>
      <c r="J914" s="195"/>
      <c r="K914" s="9"/>
      <c r="L914" s="9"/>
      <c r="M914" s="8"/>
      <c r="N914" s="80"/>
      <c r="O914" s="16">
        <f t="shared" si="476"/>
        <v>0</v>
      </c>
      <c r="P914" s="195"/>
      <c r="Q914" s="195"/>
      <c r="R914" s="195"/>
      <c r="S914" s="219"/>
      <c r="T914" s="196"/>
      <c r="V914" s="22"/>
      <c r="Y914" s="22"/>
    </row>
    <row r="915" spans="1:25" s="20" customFormat="1" ht="12.75" customHeight="1">
      <c r="A915" s="261"/>
      <c r="B915" s="154"/>
      <c r="C915" s="154"/>
      <c r="D915" s="152"/>
      <c r="E915" s="219"/>
      <c r="F915" s="201"/>
      <c r="G915" s="226"/>
      <c r="H915" s="195"/>
      <c r="I915" s="152"/>
      <c r="J915" s="195"/>
      <c r="K915" s="9"/>
      <c r="L915" s="9"/>
      <c r="M915" s="8"/>
      <c r="N915" s="80"/>
      <c r="O915" s="16">
        <f t="shared" si="476"/>
        <v>0</v>
      </c>
      <c r="P915" s="195"/>
      <c r="Q915" s="195"/>
      <c r="R915" s="195"/>
      <c r="S915" s="219"/>
      <c r="T915" s="196"/>
      <c r="V915" s="22"/>
      <c r="Y915" s="22"/>
    </row>
    <row r="916" spans="1:25" s="1" customFormat="1" ht="12.75" customHeight="1">
      <c r="A916" s="177"/>
      <c r="B916" s="180"/>
      <c r="C916" s="183" t="s">
        <v>309</v>
      </c>
      <c r="D916" s="197"/>
      <c r="E916" s="169"/>
      <c r="F916" s="189">
        <f>H916+J916+R916</f>
        <v>3.2200669999999998</v>
      </c>
      <c r="G916" s="192">
        <v>0.4</v>
      </c>
      <c r="H916" s="172">
        <f>G916*$P$8/1000</f>
        <v>0.75497600000000009</v>
      </c>
      <c r="I916" s="169">
        <v>0.9</v>
      </c>
      <c r="J916" s="172">
        <f>I916*$P$9/1000</f>
        <v>2.4650909999999997</v>
      </c>
      <c r="K916" s="52"/>
      <c r="L916" s="52"/>
      <c r="M916" s="52"/>
      <c r="N916" s="53"/>
      <c r="O916" s="54">
        <f t="shared" si="476"/>
        <v>0</v>
      </c>
      <c r="P916" s="172">
        <f>E916*F916</f>
        <v>0</v>
      </c>
      <c r="Q916" s="172">
        <f>SUM(O916:O919)</f>
        <v>0</v>
      </c>
      <c r="R916" s="172">
        <f>Q916*1.02*1.05*$R$14</f>
        <v>0</v>
      </c>
      <c r="S916" s="175"/>
      <c r="T916" s="176">
        <f>SUM(T820:T915)</f>
        <v>0</v>
      </c>
    </row>
    <row r="917" spans="1:25" s="1" customFormat="1" ht="12.75" customHeight="1">
      <c r="A917" s="178"/>
      <c r="B917" s="181"/>
      <c r="C917" s="184"/>
      <c r="D917" s="198"/>
      <c r="E917" s="170"/>
      <c r="F917" s="190"/>
      <c r="G917" s="193"/>
      <c r="H917" s="173"/>
      <c r="I917" s="170"/>
      <c r="J917" s="173"/>
      <c r="K917" s="52"/>
      <c r="L917" s="52"/>
      <c r="M917" s="52"/>
      <c r="N917" s="53"/>
      <c r="O917" s="54">
        <f t="shared" si="476"/>
        <v>0</v>
      </c>
      <c r="P917" s="173"/>
      <c r="Q917" s="173"/>
      <c r="R917" s="173"/>
      <c r="S917" s="175"/>
      <c r="T917" s="176"/>
    </row>
    <row r="918" spans="1:25" s="1" customFormat="1" ht="12.75" customHeight="1">
      <c r="A918" s="178"/>
      <c r="B918" s="181"/>
      <c r="C918" s="184"/>
      <c r="D918" s="198"/>
      <c r="E918" s="170"/>
      <c r="F918" s="190"/>
      <c r="G918" s="193"/>
      <c r="H918" s="173"/>
      <c r="I918" s="170"/>
      <c r="J918" s="173"/>
      <c r="K918" s="52"/>
      <c r="L918" s="52"/>
      <c r="M918" s="52"/>
      <c r="N918" s="53"/>
      <c r="O918" s="54">
        <f t="shared" si="476"/>
        <v>0</v>
      </c>
      <c r="P918" s="173"/>
      <c r="Q918" s="173"/>
      <c r="R918" s="173"/>
      <c r="S918" s="175"/>
      <c r="T918" s="176"/>
    </row>
    <row r="919" spans="1:25" s="1" customFormat="1" ht="12.75" customHeight="1">
      <c r="A919" s="179"/>
      <c r="B919" s="182"/>
      <c r="C919" s="185"/>
      <c r="D919" s="199"/>
      <c r="E919" s="171"/>
      <c r="F919" s="191"/>
      <c r="G919" s="194"/>
      <c r="H919" s="174"/>
      <c r="I919" s="171"/>
      <c r="J919" s="174"/>
      <c r="K919" s="52"/>
      <c r="L919" s="52"/>
      <c r="M919" s="52"/>
      <c r="N919" s="53"/>
      <c r="O919" s="54">
        <f t="shared" si="476"/>
        <v>0</v>
      </c>
      <c r="P919" s="174"/>
      <c r="Q919" s="174"/>
      <c r="R919" s="174"/>
      <c r="S919" s="175"/>
      <c r="T919" s="176"/>
    </row>
    <row r="920" spans="1:25" s="1" customFormat="1" ht="12.75" customHeight="1">
      <c r="A920" s="177"/>
      <c r="B920" s="180"/>
      <c r="C920" s="183" t="s">
        <v>310</v>
      </c>
      <c r="D920" s="186" t="s">
        <v>528</v>
      </c>
      <c r="E920" s="176">
        <v>14.95</v>
      </c>
      <c r="F920" s="189">
        <f>H920+J920+R920</f>
        <v>7.8464969999999994</v>
      </c>
      <c r="G920" s="192">
        <v>1.4</v>
      </c>
      <c r="H920" s="172">
        <f>G920*$P$8/1000</f>
        <v>2.6424159999999999</v>
      </c>
      <c r="I920" s="169">
        <v>1.9</v>
      </c>
      <c r="J920" s="172">
        <f>I920*$P$9/1000</f>
        <v>5.2040809999999995</v>
      </c>
      <c r="K920" s="52"/>
      <c r="L920" s="52"/>
      <c r="M920" s="52"/>
      <c r="N920" s="53"/>
      <c r="O920" s="54">
        <f t="shared" si="476"/>
        <v>0</v>
      </c>
      <c r="P920" s="172">
        <f>E920*F920</f>
        <v>117.30513014999998</v>
      </c>
      <c r="Q920" s="172">
        <f>SUM(O920:O923)</f>
        <v>0</v>
      </c>
      <c r="R920" s="172">
        <f>Q920*1.02*1.05*$R$14</f>
        <v>0</v>
      </c>
      <c r="S920" s="175"/>
      <c r="T920" s="159"/>
    </row>
    <row r="921" spans="1:25" s="1" customFormat="1" ht="12.75" customHeight="1">
      <c r="A921" s="178"/>
      <c r="B921" s="181"/>
      <c r="C921" s="184"/>
      <c r="D921" s="187"/>
      <c r="E921" s="176"/>
      <c r="F921" s="190"/>
      <c r="G921" s="193"/>
      <c r="H921" s="173"/>
      <c r="I921" s="170"/>
      <c r="J921" s="173"/>
      <c r="K921" s="52"/>
      <c r="L921" s="52"/>
      <c r="M921" s="52"/>
      <c r="N921" s="53"/>
      <c r="O921" s="54">
        <f t="shared" si="476"/>
        <v>0</v>
      </c>
      <c r="P921" s="173"/>
      <c r="Q921" s="173"/>
      <c r="R921" s="173"/>
      <c r="S921" s="175"/>
      <c r="T921" s="159"/>
    </row>
    <row r="922" spans="1:25" s="1" customFormat="1" ht="12.75" customHeight="1">
      <c r="A922" s="178"/>
      <c r="B922" s="181"/>
      <c r="C922" s="184"/>
      <c r="D922" s="187"/>
      <c r="E922" s="176"/>
      <c r="F922" s="190"/>
      <c r="G922" s="193"/>
      <c r="H922" s="173"/>
      <c r="I922" s="170"/>
      <c r="J922" s="173"/>
      <c r="K922" s="52"/>
      <c r="L922" s="52"/>
      <c r="M922" s="52"/>
      <c r="N922" s="53"/>
      <c r="O922" s="54">
        <f t="shared" si="476"/>
        <v>0</v>
      </c>
      <c r="P922" s="173"/>
      <c r="Q922" s="173"/>
      <c r="R922" s="173"/>
      <c r="S922" s="175"/>
      <c r="T922" s="159"/>
    </row>
    <row r="923" spans="1:25" s="1" customFormat="1" ht="12.75" customHeight="1">
      <c r="A923" s="179"/>
      <c r="B923" s="182"/>
      <c r="C923" s="185"/>
      <c r="D923" s="188"/>
      <c r="E923" s="176"/>
      <c r="F923" s="191"/>
      <c r="G923" s="194"/>
      <c r="H923" s="174"/>
      <c r="I923" s="171"/>
      <c r="J923" s="174"/>
      <c r="K923" s="52"/>
      <c r="L923" s="52"/>
      <c r="M923" s="52"/>
      <c r="N923" s="53"/>
      <c r="O923" s="54">
        <f t="shared" si="476"/>
        <v>0</v>
      </c>
      <c r="P923" s="174"/>
      <c r="Q923" s="174"/>
      <c r="R923" s="174"/>
      <c r="S923" s="175"/>
      <c r="T923" s="159"/>
    </row>
    <row r="924" spans="1:25" s="20" customFormat="1" ht="12.75" customHeight="1">
      <c r="A924" s="153"/>
      <c r="B924" s="227"/>
      <c r="C924" s="228" t="s">
        <v>500</v>
      </c>
      <c r="D924" s="231"/>
      <c r="E924" s="219"/>
      <c r="F924" s="201">
        <f>H924+J924+R924</f>
        <v>0</v>
      </c>
      <c r="G924" s="231"/>
      <c r="H924" s="195">
        <f t="shared" ref="H924" si="491">G924*$P$8/1000</f>
        <v>0</v>
      </c>
      <c r="I924" s="226"/>
      <c r="J924" s="195">
        <f t="shared" ref="J924" si="492">I924*$P$9/1000</f>
        <v>0</v>
      </c>
      <c r="K924" s="15"/>
      <c r="L924" s="15"/>
      <c r="M924" s="15"/>
      <c r="N924" s="80"/>
      <c r="O924" s="92">
        <f t="shared" si="476"/>
        <v>0</v>
      </c>
      <c r="P924" s="195">
        <f>E924*F924</f>
        <v>0</v>
      </c>
      <c r="Q924" s="195">
        <f>SUM(O924:O927)</f>
        <v>0</v>
      </c>
      <c r="R924" s="195">
        <f t="shared" ref="R924" si="493">Q924*1.02*1.05*$R$14</f>
        <v>0</v>
      </c>
      <c r="S924" s="196"/>
      <c r="T924" s="196"/>
    </row>
    <row r="925" spans="1:25" s="20" customFormat="1" ht="12.75" customHeight="1">
      <c r="A925" s="153"/>
      <c r="B925" s="227"/>
      <c r="C925" s="229"/>
      <c r="D925" s="231"/>
      <c r="E925" s="219"/>
      <c r="F925" s="201"/>
      <c r="G925" s="231"/>
      <c r="H925" s="195"/>
      <c r="I925" s="226"/>
      <c r="J925" s="195"/>
      <c r="K925" s="15"/>
      <c r="L925" s="15"/>
      <c r="M925" s="15"/>
      <c r="N925" s="80"/>
      <c r="O925" s="92">
        <f t="shared" si="476"/>
        <v>0</v>
      </c>
      <c r="P925" s="195"/>
      <c r="Q925" s="195"/>
      <c r="R925" s="195"/>
      <c r="S925" s="196"/>
      <c r="T925" s="196"/>
    </row>
    <row r="926" spans="1:25" s="20" customFormat="1" ht="12.75" customHeight="1">
      <c r="A926" s="153"/>
      <c r="B926" s="227"/>
      <c r="C926" s="229"/>
      <c r="D926" s="231"/>
      <c r="E926" s="219"/>
      <c r="F926" s="201"/>
      <c r="G926" s="231"/>
      <c r="H926" s="195"/>
      <c r="I926" s="226"/>
      <c r="J926" s="195"/>
      <c r="K926" s="15"/>
      <c r="L926" s="15"/>
      <c r="M926" s="15"/>
      <c r="N926" s="80"/>
      <c r="O926" s="92">
        <f t="shared" si="476"/>
        <v>0</v>
      </c>
      <c r="P926" s="195"/>
      <c r="Q926" s="195"/>
      <c r="R926" s="195"/>
      <c r="S926" s="196"/>
      <c r="T926" s="196"/>
    </row>
    <row r="927" spans="1:25" s="20" customFormat="1" ht="12.75" customHeight="1">
      <c r="A927" s="153"/>
      <c r="B927" s="227"/>
      <c r="C927" s="230"/>
      <c r="D927" s="231"/>
      <c r="E927" s="219"/>
      <c r="F927" s="201"/>
      <c r="G927" s="231"/>
      <c r="H927" s="195"/>
      <c r="I927" s="226"/>
      <c r="J927" s="195"/>
      <c r="K927" s="9"/>
      <c r="L927" s="9"/>
      <c r="M927" s="9"/>
      <c r="N927" s="80"/>
      <c r="O927" s="92">
        <f t="shared" si="476"/>
        <v>0</v>
      </c>
      <c r="P927" s="195"/>
      <c r="Q927" s="195"/>
      <c r="R927" s="195"/>
      <c r="S927" s="196"/>
      <c r="T927" s="196"/>
    </row>
    <row r="928" spans="1:25" s="20" customFormat="1" ht="12.75" customHeight="1">
      <c r="A928" s="153">
        <v>1</v>
      </c>
      <c r="B928" s="154" t="s">
        <v>288</v>
      </c>
      <c r="C928" s="154" t="s">
        <v>501</v>
      </c>
      <c r="D928" s="152" t="s">
        <v>347</v>
      </c>
      <c r="E928" s="219">
        <v>230</v>
      </c>
      <c r="F928" s="201">
        <f>H928+J928+R928</f>
        <v>0.40146760999999997</v>
      </c>
      <c r="G928" s="226">
        <v>0.14449999999999999</v>
      </c>
      <c r="H928" s="195">
        <f>G928*$P$8/1000</f>
        <v>0.27273507999999996</v>
      </c>
      <c r="I928" s="152">
        <v>4.7E-2</v>
      </c>
      <c r="J928" s="195">
        <f>I928*$P$9/1000</f>
        <v>0.12873252999999998</v>
      </c>
      <c r="K928" s="9"/>
      <c r="L928" s="9"/>
      <c r="M928" s="9"/>
      <c r="N928" s="80"/>
      <c r="O928" s="92">
        <f t="shared" si="476"/>
        <v>0</v>
      </c>
      <c r="P928" s="195">
        <f>E928*F928</f>
        <v>92.33755029999999</v>
      </c>
      <c r="Q928" s="195">
        <f>SUM(O928:O931)</f>
        <v>0</v>
      </c>
      <c r="R928" s="195">
        <f>Q928*1.02*1.05*$R$14</f>
        <v>0</v>
      </c>
      <c r="S928" s="196"/>
      <c r="T928" s="196"/>
    </row>
    <row r="929" spans="1:24" s="20" customFormat="1" ht="12.75" customHeight="1">
      <c r="A929" s="153"/>
      <c r="B929" s="154"/>
      <c r="C929" s="154"/>
      <c r="D929" s="152"/>
      <c r="E929" s="219"/>
      <c r="F929" s="201"/>
      <c r="G929" s="226"/>
      <c r="H929" s="195"/>
      <c r="I929" s="152"/>
      <c r="J929" s="195"/>
      <c r="K929" s="9"/>
      <c r="L929" s="9"/>
      <c r="M929" s="9"/>
      <c r="N929" s="80"/>
      <c r="O929" s="92">
        <f t="shared" si="476"/>
        <v>0</v>
      </c>
      <c r="P929" s="195"/>
      <c r="Q929" s="195"/>
      <c r="R929" s="195"/>
      <c r="S929" s="196"/>
      <c r="T929" s="196"/>
    </row>
    <row r="930" spans="1:24" s="20" customFormat="1" ht="12.75" customHeight="1">
      <c r="A930" s="153"/>
      <c r="B930" s="154"/>
      <c r="C930" s="154"/>
      <c r="D930" s="152"/>
      <c r="E930" s="219"/>
      <c r="F930" s="201"/>
      <c r="G930" s="226"/>
      <c r="H930" s="195"/>
      <c r="I930" s="152"/>
      <c r="J930" s="195"/>
      <c r="K930" s="9"/>
      <c r="L930" s="9"/>
      <c r="M930" s="10"/>
      <c r="N930" s="80"/>
      <c r="O930" s="92">
        <f t="shared" si="476"/>
        <v>0</v>
      </c>
      <c r="P930" s="195"/>
      <c r="Q930" s="195"/>
      <c r="R930" s="195"/>
      <c r="S930" s="196"/>
      <c r="T930" s="196"/>
    </row>
    <row r="931" spans="1:24" s="20" customFormat="1" ht="12.75" customHeight="1">
      <c r="A931" s="153"/>
      <c r="B931" s="154"/>
      <c r="C931" s="154"/>
      <c r="D931" s="152"/>
      <c r="E931" s="219"/>
      <c r="F931" s="201"/>
      <c r="G931" s="226"/>
      <c r="H931" s="195"/>
      <c r="I931" s="152"/>
      <c r="J931" s="195"/>
      <c r="K931" s="9"/>
      <c r="L931" s="9"/>
      <c r="M931" s="9"/>
      <c r="N931" s="80"/>
      <c r="O931" s="92">
        <f t="shared" si="476"/>
        <v>0</v>
      </c>
      <c r="P931" s="195"/>
      <c r="Q931" s="195"/>
      <c r="R931" s="195"/>
      <c r="S931" s="196"/>
      <c r="T931" s="196"/>
    </row>
    <row r="932" spans="1:24" s="20" customFormat="1" ht="12.75" customHeight="1">
      <c r="A932" s="153">
        <v>2</v>
      </c>
      <c r="B932" s="210" t="s">
        <v>228</v>
      </c>
      <c r="C932" s="210" t="s">
        <v>318</v>
      </c>
      <c r="D932" s="155" t="s">
        <v>317</v>
      </c>
      <c r="E932" s="225">
        <v>15.18</v>
      </c>
      <c r="F932" s="201">
        <f>H932+J932+R932</f>
        <v>3.2200669999999998</v>
      </c>
      <c r="G932" s="219">
        <v>0.4</v>
      </c>
      <c r="H932" s="195">
        <f t="shared" ref="H932" si="494">G932*$P$8/1000</f>
        <v>0.75497600000000009</v>
      </c>
      <c r="I932" s="219">
        <v>0.9</v>
      </c>
      <c r="J932" s="195">
        <f t="shared" ref="J932" si="495">I932*$P$9/1000</f>
        <v>2.4650909999999997</v>
      </c>
      <c r="K932" s="9"/>
      <c r="L932" s="9"/>
      <c r="M932" s="9"/>
      <c r="N932" s="87"/>
      <c r="O932" s="92">
        <f t="shared" ref="O932:O1011" si="496">M932*N932</f>
        <v>0</v>
      </c>
      <c r="P932" s="195">
        <f t="shared" ref="P932" si="497">E932*F932</f>
        <v>48.880617059999999</v>
      </c>
      <c r="Q932" s="195">
        <f t="shared" ref="Q932" si="498">SUM(O932:O935)</f>
        <v>0</v>
      </c>
      <c r="R932" s="195">
        <f t="shared" ref="R932" si="499">Q932*1.02*1.05*$R$14</f>
        <v>0</v>
      </c>
      <c r="S932" s="196"/>
      <c r="T932" s="196"/>
      <c r="U932" s="221"/>
      <c r="V932" s="221"/>
      <c r="W932" s="221"/>
      <c r="X932" s="221"/>
    </row>
    <row r="933" spans="1:24" s="20" customFormat="1" ht="12.75" customHeight="1">
      <c r="A933" s="153"/>
      <c r="B933" s="211"/>
      <c r="C933" s="211"/>
      <c r="D933" s="156"/>
      <c r="E933" s="225"/>
      <c r="F933" s="201"/>
      <c r="G933" s="219"/>
      <c r="H933" s="195"/>
      <c r="I933" s="219"/>
      <c r="J933" s="195"/>
      <c r="K933" s="9"/>
      <c r="L933" s="9"/>
      <c r="M933" s="9"/>
      <c r="N933" s="80"/>
      <c r="O933" s="92">
        <f t="shared" si="496"/>
        <v>0</v>
      </c>
      <c r="P933" s="195"/>
      <c r="Q933" s="195"/>
      <c r="R933" s="195"/>
      <c r="S933" s="196"/>
      <c r="T933" s="196"/>
      <c r="U933" s="221"/>
      <c r="V933" s="221"/>
      <c r="W933" s="221"/>
      <c r="X933" s="221"/>
    </row>
    <row r="934" spans="1:24" s="20" customFormat="1" ht="12.75" customHeight="1">
      <c r="A934" s="153"/>
      <c r="B934" s="211"/>
      <c r="C934" s="211"/>
      <c r="D934" s="156"/>
      <c r="E934" s="225"/>
      <c r="F934" s="201"/>
      <c r="G934" s="219"/>
      <c r="H934" s="195"/>
      <c r="I934" s="219"/>
      <c r="J934" s="195"/>
      <c r="K934" s="9"/>
      <c r="L934" s="9"/>
      <c r="M934" s="9"/>
      <c r="N934" s="80"/>
      <c r="O934" s="92">
        <f t="shared" si="496"/>
        <v>0</v>
      </c>
      <c r="P934" s="195"/>
      <c r="Q934" s="195"/>
      <c r="R934" s="195"/>
      <c r="S934" s="196"/>
      <c r="T934" s="196"/>
      <c r="U934" s="221"/>
      <c r="V934" s="221"/>
      <c r="W934" s="221"/>
      <c r="X934" s="221"/>
    </row>
    <row r="935" spans="1:24" s="20" customFormat="1" ht="12.75" customHeight="1">
      <c r="A935" s="153"/>
      <c r="B935" s="212"/>
      <c r="C935" s="212"/>
      <c r="D935" s="157"/>
      <c r="E935" s="225"/>
      <c r="F935" s="201"/>
      <c r="G935" s="219"/>
      <c r="H935" s="195"/>
      <c r="I935" s="219"/>
      <c r="J935" s="195"/>
      <c r="K935" s="9"/>
      <c r="L935" s="9"/>
      <c r="M935" s="9"/>
      <c r="N935" s="80"/>
      <c r="O935" s="92">
        <f t="shared" si="496"/>
        <v>0</v>
      </c>
      <c r="P935" s="195"/>
      <c r="Q935" s="195"/>
      <c r="R935" s="195"/>
      <c r="S935" s="196"/>
      <c r="T935" s="196"/>
      <c r="U935" s="221"/>
      <c r="V935" s="221"/>
      <c r="W935" s="221"/>
      <c r="X935" s="221"/>
    </row>
    <row r="936" spans="1:24" s="20" customFormat="1" ht="12.75" customHeight="1">
      <c r="A936" s="153">
        <v>3</v>
      </c>
      <c r="B936" s="154" t="s">
        <v>287</v>
      </c>
      <c r="C936" s="154" t="s">
        <v>502</v>
      </c>
      <c r="D936" s="152" t="s">
        <v>347</v>
      </c>
      <c r="E936" s="219">
        <v>444</v>
      </c>
      <c r="F936" s="201">
        <f>H936+J936+R936</f>
        <v>2.136248069624</v>
      </c>
      <c r="G936" s="226">
        <v>8.9899999999999994E-2</v>
      </c>
      <c r="H936" s="195">
        <f>G936*$P$8/1000</f>
        <v>0.16968085600000002</v>
      </c>
      <c r="I936" s="226">
        <v>2.9899999999999999E-2</v>
      </c>
      <c r="J936" s="195">
        <f>I936*$P$9/1000</f>
        <v>8.189580099999999E-2</v>
      </c>
      <c r="K936" s="9" t="s">
        <v>73</v>
      </c>
      <c r="L936" s="80" t="s">
        <v>76</v>
      </c>
      <c r="M936" s="9">
        <v>6.3049999999999995E-2</v>
      </c>
      <c r="N936" s="80">
        <v>26.4</v>
      </c>
      <c r="O936" s="92">
        <f t="shared" si="496"/>
        <v>1.6645199999999998</v>
      </c>
      <c r="P936" s="195">
        <f>E936*F936</f>
        <v>948.49414291305607</v>
      </c>
      <c r="Q936" s="195">
        <f>SUM(O936:O939)</f>
        <v>1.6645199999999998</v>
      </c>
      <c r="R936" s="206">
        <f>Q936*1.02*1.05*$R$14</f>
        <v>1.8846714126239998</v>
      </c>
      <c r="S936" s="196"/>
      <c r="T936" s="196"/>
    </row>
    <row r="937" spans="1:24" s="20" customFormat="1" ht="12.75" customHeight="1">
      <c r="A937" s="153"/>
      <c r="B937" s="154"/>
      <c r="C937" s="154"/>
      <c r="D937" s="152"/>
      <c r="E937" s="219"/>
      <c r="F937" s="201"/>
      <c r="G937" s="226"/>
      <c r="H937" s="195"/>
      <c r="I937" s="226"/>
      <c r="J937" s="195"/>
      <c r="K937" s="9"/>
      <c r="L937" s="9"/>
      <c r="M937" s="9"/>
      <c r="N937" s="80"/>
      <c r="O937" s="92">
        <f t="shared" si="496"/>
        <v>0</v>
      </c>
      <c r="P937" s="195"/>
      <c r="Q937" s="195"/>
      <c r="R937" s="207"/>
      <c r="S937" s="196"/>
      <c r="T937" s="196"/>
    </row>
    <row r="938" spans="1:24" s="20" customFormat="1" ht="12.75" customHeight="1">
      <c r="A938" s="153"/>
      <c r="B938" s="154"/>
      <c r="C938" s="154"/>
      <c r="D938" s="152"/>
      <c r="E938" s="219"/>
      <c r="F938" s="201"/>
      <c r="G938" s="226"/>
      <c r="H938" s="195"/>
      <c r="I938" s="226"/>
      <c r="J938" s="195"/>
      <c r="K938" s="9"/>
      <c r="L938" s="9"/>
      <c r="M938" s="10"/>
      <c r="N938" s="80"/>
      <c r="O938" s="92">
        <f t="shared" si="496"/>
        <v>0</v>
      </c>
      <c r="P938" s="195"/>
      <c r="Q938" s="195"/>
      <c r="R938" s="207"/>
      <c r="S938" s="196"/>
      <c r="T938" s="196"/>
    </row>
    <row r="939" spans="1:24" s="20" customFormat="1" ht="12.75" customHeight="1">
      <c r="A939" s="153"/>
      <c r="B939" s="154"/>
      <c r="C939" s="154"/>
      <c r="D939" s="152"/>
      <c r="E939" s="219"/>
      <c r="F939" s="201"/>
      <c r="G939" s="226"/>
      <c r="H939" s="195"/>
      <c r="I939" s="226"/>
      <c r="J939" s="195"/>
      <c r="K939" s="9"/>
      <c r="L939" s="9"/>
      <c r="M939" s="9"/>
      <c r="N939" s="80"/>
      <c r="O939" s="92">
        <f t="shared" si="496"/>
        <v>0</v>
      </c>
      <c r="P939" s="195"/>
      <c r="Q939" s="195"/>
      <c r="R939" s="208"/>
      <c r="S939" s="196"/>
      <c r="T939" s="196"/>
    </row>
    <row r="940" spans="1:24" s="20" customFormat="1" ht="12.75" customHeight="1">
      <c r="A940" s="153">
        <v>4</v>
      </c>
      <c r="B940" s="154" t="s">
        <v>278</v>
      </c>
      <c r="C940" s="154" t="s">
        <v>503</v>
      </c>
      <c r="D940" s="152" t="s">
        <v>347</v>
      </c>
      <c r="E940" s="219">
        <v>444</v>
      </c>
      <c r="F940" s="201">
        <f>H940+J940+R940</f>
        <v>3.8389262399999993</v>
      </c>
      <c r="G940" s="152">
        <v>0.317</v>
      </c>
      <c r="H940" s="195">
        <f>G940*$P$8/1000</f>
        <v>0.59831847999999999</v>
      </c>
      <c r="I940" s="226">
        <v>9.4899999999999998E-2</v>
      </c>
      <c r="J940" s="195">
        <f>I940*$P$9/1000</f>
        <v>0.25993015099999994</v>
      </c>
      <c r="K940" s="9" t="s">
        <v>276</v>
      </c>
      <c r="L940" s="80" t="s">
        <v>32</v>
      </c>
      <c r="M940" s="9">
        <v>1.17</v>
      </c>
      <c r="N940" s="80">
        <v>1.083</v>
      </c>
      <c r="O940" s="92">
        <f t="shared" si="496"/>
        <v>1.26711</v>
      </c>
      <c r="P940" s="195">
        <f>E940*F940</f>
        <v>1704.4832505599998</v>
      </c>
      <c r="Q940" s="195">
        <f>SUM(O940:O943)</f>
        <v>2.6324999999999998</v>
      </c>
      <c r="R940" s="195">
        <f>Q940*1.02*1.05*$R$14</f>
        <v>2.9806776089999993</v>
      </c>
      <c r="S940" s="196"/>
      <c r="T940" s="196"/>
    </row>
    <row r="941" spans="1:24" s="20" customFormat="1" ht="12.75" customHeight="1">
      <c r="A941" s="153"/>
      <c r="B941" s="154"/>
      <c r="C941" s="154"/>
      <c r="D941" s="152"/>
      <c r="E941" s="219"/>
      <c r="F941" s="201"/>
      <c r="G941" s="152"/>
      <c r="H941" s="195"/>
      <c r="I941" s="226"/>
      <c r="J941" s="195"/>
      <c r="K941" s="9"/>
      <c r="L941" s="9"/>
      <c r="M941" s="9"/>
      <c r="N941" s="80"/>
      <c r="O941" s="92">
        <f t="shared" si="496"/>
        <v>0</v>
      </c>
      <c r="P941" s="195"/>
      <c r="Q941" s="195"/>
      <c r="R941" s="195"/>
      <c r="S941" s="196"/>
      <c r="T941" s="196"/>
    </row>
    <row r="942" spans="1:24" s="20" customFormat="1" ht="12.75" customHeight="1">
      <c r="A942" s="153"/>
      <c r="B942" s="154"/>
      <c r="C942" s="154"/>
      <c r="D942" s="152"/>
      <c r="E942" s="219"/>
      <c r="F942" s="201"/>
      <c r="G942" s="152"/>
      <c r="H942" s="195"/>
      <c r="I942" s="226"/>
      <c r="J942" s="195"/>
      <c r="K942" s="9" t="s">
        <v>277</v>
      </c>
      <c r="L942" s="80" t="s">
        <v>32</v>
      </c>
      <c r="M942" s="9">
        <v>1.17</v>
      </c>
      <c r="N942" s="80">
        <v>1.167</v>
      </c>
      <c r="O942" s="92">
        <f t="shared" si="496"/>
        <v>1.3653899999999999</v>
      </c>
      <c r="P942" s="195"/>
      <c r="Q942" s="195"/>
      <c r="R942" s="195"/>
      <c r="S942" s="196"/>
      <c r="T942" s="196"/>
    </row>
    <row r="943" spans="1:24" s="20" customFormat="1" ht="12.75" customHeight="1">
      <c r="A943" s="153"/>
      <c r="B943" s="154"/>
      <c r="C943" s="154"/>
      <c r="D943" s="152"/>
      <c r="E943" s="219"/>
      <c r="F943" s="201"/>
      <c r="G943" s="152"/>
      <c r="H943" s="195"/>
      <c r="I943" s="226"/>
      <c r="J943" s="195"/>
      <c r="K943" s="9"/>
      <c r="L943" s="9"/>
      <c r="M943" s="9"/>
      <c r="N943" s="80"/>
      <c r="O943" s="92">
        <f t="shared" si="496"/>
        <v>0</v>
      </c>
      <c r="P943" s="195"/>
      <c r="Q943" s="195"/>
      <c r="R943" s="195"/>
      <c r="S943" s="196"/>
      <c r="T943" s="196"/>
    </row>
    <row r="944" spans="1:24" s="1" customFormat="1" ht="12.75" customHeight="1">
      <c r="A944" s="177"/>
      <c r="B944" s="180"/>
      <c r="C944" s="183" t="s">
        <v>309</v>
      </c>
      <c r="D944" s="197"/>
      <c r="E944" s="169"/>
      <c r="F944" s="189">
        <f>H944+J944+R944</f>
        <v>3.2200669999999998</v>
      </c>
      <c r="G944" s="192">
        <v>0.4</v>
      </c>
      <c r="H944" s="172">
        <f>G944*$P$8/1000</f>
        <v>0.75497600000000009</v>
      </c>
      <c r="I944" s="169">
        <v>0.9</v>
      </c>
      <c r="J944" s="172">
        <f>I944*$P$9/1000</f>
        <v>2.4650909999999997</v>
      </c>
      <c r="K944" s="52"/>
      <c r="L944" s="52"/>
      <c r="M944" s="52"/>
      <c r="N944" s="53"/>
      <c r="O944" s="54">
        <f t="shared" si="496"/>
        <v>0</v>
      </c>
      <c r="P944" s="172">
        <f>E944*F944</f>
        <v>0</v>
      </c>
      <c r="Q944" s="172">
        <f>SUM(O944:O947)</f>
        <v>0</v>
      </c>
      <c r="R944" s="172">
        <f>Q944*1.02*1.05*$R$14</f>
        <v>0</v>
      </c>
      <c r="S944" s="175"/>
      <c r="T944" s="176">
        <f>SUM(T928:T943)</f>
        <v>0</v>
      </c>
    </row>
    <row r="945" spans="1:20" s="1" customFormat="1" ht="12.75" customHeight="1">
      <c r="A945" s="178"/>
      <c r="B945" s="181"/>
      <c r="C945" s="184"/>
      <c r="D945" s="198"/>
      <c r="E945" s="170"/>
      <c r="F945" s="190"/>
      <c r="G945" s="193"/>
      <c r="H945" s="173"/>
      <c r="I945" s="170"/>
      <c r="J945" s="173"/>
      <c r="K945" s="52"/>
      <c r="L945" s="52"/>
      <c r="M945" s="52"/>
      <c r="N945" s="53"/>
      <c r="O945" s="54">
        <f t="shared" si="496"/>
        <v>0</v>
      </c>
      <c r="P945" s="173"/>
      <c r="Q945" s="173"/>
      <c r="R945" s="173"/>
      <c r="S945" s="175"/>
      <c r="T945" s="176"/>
    </row>
    <row r="946" spans="1:20" s="1" customFormat="1" ht="12.75" customHeight="1">
      <c r="A946" s="178"/>
      <c r="B946" s="181"/>
      <c r="C946" s="184"/>
      <c r="D946" s="198"/>
      <c r="E946" s="170"/>
      <c r="F946" s="190"/>
      <c r="G946" s="193"/>
      <c r="H946" s="173"/>
      <c r="I946" s="170"/>
      <c r="J946" s="173"/>
      <c r="K946" s="52"/>
      <c r="L946" s="52"/>
      <c r="M946" s="52"/>
      <c r="N946" s="53"/>
      <c r="O946" s="54">
        <f t="shared" si="496"/>
        <v>0</v>
      </c>
      <c r="P946" s="173"/>
      <c r="Q946" s="173"/>
      <c r="R946" s="173"/>
      <c r="S946" s="175"/>
      <c r="T946" s="176"/>
    </row>
    <row r="947" spans="1:20" s="1" customFormat="1" ht="12.75" customHeight="1">
      <c r="A947" s="179"/>
      <c r="B947" s="182"/>
      <c r="C947" s="185"/>
      <c r="D947" s="199"/>
      <c r="E947" s="171"/>
      <c r="F947" s="191"/>
      <c r="G947" s="194"/>
      <c r="H947" s="174"/>
      <c r="I947" s="171"/>
      <c r="J947" s="174"/>
      <c r="K947" s="52"/>
      <c r="L947" s="52"/>
      <c r="M947" s="52"/>
      <c r="N947" s="53"/>
      <c r="O947" s="54">
        <f t="shared" si="496"/>
        <v>0</v>
      </c>
      <c r="P947" s="174"/>
      <c r="Q947" s="174"/>
      <c r="R947" s="174"/>
      <c r="S947" s="175"/>
      <c r="T947" s="176"/>
    </row>
    <row r="948" spans="1:20" s="1" customFormat="1" ht="12.75" customHeight="1">
      <c r="A948" s="177"/>
      <c r="B948" s="180"/>
      <c r="C948" s="183" t="s">
        <v>310</v>
      </c>
      <c r="D948" s="186" t="s">
        <v>528</v>
      </c>
      <c r="E948" s="176">
        <v>2.95</v>
      </c>
      <c r="F948" s="189">
        <f>H948+J948+R948</f>
        <v>7.8464969999999994</v>
      </c>
      <c r="G948" s="192">
        <v>1.4</v>
      </c>
      <c r="H948" s="172">
        <f>G948*$P$8/1000</f>
        <v>2.6424159999999999</v>
      </c>
      <c r="I948" s="169">
        <v>1.9</v>
      </c>
      <c r="J948" s="172">
        <f>I948*$P$9/1000</f>
        <v>5.2040809999999995</v>
      </c>
      <c r="K948" s="52"/>
      <c r="L948" s="52"/>
      <c r="M948" s="52"/>
      <c r="N948" s="53"/>
      <c r="O948" s="54">
        <f t="shared" si="496"/>
        <v>0</v>
      </c>
      <c r="P948" s="172">
        <f>E948*F948</f>
        <v>23.14716615</v>
      </c>
      <c r="Q948" s="172">
        <f>SUM(O948:O951)</f>
        <v>0</v>
      </c>
      <c r="R948" s="172">
        <f>Q948*1.02*1.05*$R$14</f>
        <v>0</v>
      </c>
      <c r="S948" s="175"/>
      <c r="T948" s="159"/>
    </row>
    <row r="949" spans="1:20" s="1" customFormat="1" ht="12.75" customHeight="1">
      <c r="A949" s="178"/>
      <c r="B949" s="181"/>
      <c r="C949" s="184"/>
      <c r="D949" s="187"/>
      <c r="E949" s="176"/>
      <c r="F949" s="190"/>
      <c r="G949" s="193"/>
      <c r="H949" s="173"/>
      <c r="I949" s="170"/>
      <c r="J949" s="173"/>
      <c r="K949" s="52"/>
      <c r="L949" s="52"/>
      <c r="M949" s="52"/>
      <c r="N949" s="53"/>
      <c r="O949" s="54">
        <f t="shared" si="496"/>
        <v>0</v>
      </c>
      <c r="P949" s="173"/>
      <c r="Q949" s="173"/>
      <c r="R949" s="173"/>
      <c r="S949" s="175"/>
      <c r="T949" s="159"/>
    </row>
    <row r="950" spans="1:20" s="1" customFormat="1" ht="12.75" customHeight="1">
      <c r="A950" s="178"/>
      <c r="B950" s="181"/>
      <c r="C950" s="184"/>
      <c r="D950" s="187"/>
      <c r="E950" s="176"/>
      <c r="F950" s="190"/>
      <c r="G950" s="193"/>
      <c r="H950" s="173"/>
      <c r="I950" s="170"/>
      <c r="J950" s="173"/>
      <c r="K950" s="52"/>
      <c r="L950" s="52"/>
      <c r="M950" s="52"/>
      <c r="N950" s="53"/>
      <c r="O950" s="54">
        <f t="shared" si="496"/>
        <v>0</v>
      </c>
      <c r="P950" s="173"/>
      <c r="Q950" s="173"/>
      <c r="R950" s="173"/>
      <c r="S950" s="175"/>
      <c r="T950" s="159"/>
    </row>
    <row r="951" spans="1:20" s="1" customFormat="1" ht="12.75" customHeight="1">
      <c r="A951" s="179"/>
      <c r="B951" s="182"/>
      <c r="C951" s="185"/>
      <c r="D951" s="188"/>
      <c r="E951" s="176"/>
      <c r="F951" s="191"/>
      <c r="G951" s="194"/>
      <c r="H951" s="174"/>
      <c r="I951" s="171"/>
      <c r="J951" s="174"/>
      <c r="K951" s="52"/>
      <c r="L951" s="52"/>
      <c r="M951" s="52"/>
      <c r="N951" s="53"/>
      <c r="O951" s="54">
        <f t="shared" si="496"/>
        <v>0</v>
      </c>
      <c r="P951" s="174"/>
      <c r="Q951" s="174"/>
      <c r="R951" s="174"/>
      <c r="S951" s="175"/>
      <c r="T951" s="159"/>
    </row>
    <row r="952" spans="1:20" s="20" customFormat="1" ht="12.75" customHeight="1">
      <c r="A952" s="153"/>
      <c r="B952" s="227"/>
      <c r="C952" s="260" t="s">
        <v>504</v>
      </c>
      <c r="D952" s="231"/>
      <c r="E952" s="219"/>
      <c r="F952" s="201">
        <f>H952+J952+R952</f>
        <v>0</v>
      </c>
      <c r="G952" s="231"/>
      <c r="H952" s="195">
        <f t="shared" ref="H952" si="500">G952*$P$8/1000</f>
        <v>0</v>
      </c>
      <c r="I952" s="226"/>
      <c r="J952" s="195">
        <f t="shared" ref="J952" si="501">I952*$P$9/1000</f>
        <v>0</v>
      </c>
      <c r="K952" s="15"/>
      <c r="L952" s="15"/>
      <c r="M952" s="15"/>
      <c r="N952" s="80"/>
      <c r="O952" s="92">
        <f t="shared" si="496"/>
        <v>0</v>
      </c>
      <c r="P952" s="195">
        <f>E952*F952</f>
        <v>0</v>
      </c>
      <c r="Q952" s="195">
        <f>SUM(O952:O955)</f>
        <v>0</v>
      </c>
      <c r="R952" s="195">
        <f t="shared" ref="R952" si="502">Q952*1.02*1.05*$R$14</f>
        <v>0</v>
      </c>
      <c r="S952" s="196"/>
      <c r="T952" s="196"/>
    </row>
    <row r="953" spans="1:20" s="20" customFormat="1" ht="12.75" customHeight="1">
      <c r="A953" s="153"/>
      <c r="B953" s="227"/>
      <c r="C953" s="260"/>
      <c r="D953" s="231"/>
      <c r="E953" s="219"/>
      <c r="F953" s="201"/>
      <c r="G953" s="231"/>
      <c r="H953" s="195"/>
      <c r="I953" s="226"/>
      <c r="J953" s="195"/>
      <c r="K953" s="15"/>
      <c r="L953" s="15"/>
      <c r="M953" s="15"/>
      <c r="N953" s="80"/>
      <c r="O953" s="92">
        <f t="shared" si="496"/>
        <v>0</v>
      </c>
      <c r="P953" s="195"/>
      <c r="Q953" s="195"/>
      <c r="R953" s="195"/>
      <c r="S953" s="196"/>
      <c r="T953" s="196"/>
    </row>
    <row r="954" spans="1:20" s="20" customFormat="1" ht="12.75" customHeight="1">
      <c r="A954" s="153"/>
      <c r="B954" s="227"/>
      <c r="C954" s="260"/>
      <c r="D954" s="231"/>
      <c r="E954" s="219"/>
      <c r="F954" s="201"/>
      <c r="G954" s="231"/>
      <c r="H954" s="195"/>
      <c r="I954" s="226"/>
      <c r="J954" s="195"/>
      <c r="K954" s="15"/>
      <c r="L954" s="15"/>
      <c r="M954" s="15"/>
      <c r="N954" s="80"/>
      <c r="O954" s="92">
        <f t="shared" si="496"/>
        <v>0</v>
      </c>
      <c r="P954" s="195"/>
      <c r="Q954" s="195"/>
      <c r="R954" s="195"/>
      <c r="S954" s="196"/>
      <c r="T954" s="196"/>
    </row>
    <row r="955" spans="1:20" s="20" customFormat="1" ht="12.75" customHeight="1">
      <c r="A955" s="153"/>
      <c r="B955" s="227"/>
      <c r="C955" s="260"/>
      <c r="D955" s="231"/>
      <c r="E955" s="219"/>
      <c r="F955" s="201"/>
      <c r="G955" s="231"/>
      <c r="H955" s="195"/>
      <c r="I955" s="226"/>
      <c r="J955" s="195"/>
      <c r="K955" s="9"/>
      <c r="L955" s="9"/>
      <c r="M955" s="9"/>
      <c r="N955" s="80"/>
      <c r="O955" s="92">
        <f t="shared" si="496"/>
        <v>0</v>
      </c>
      <c r="P955" s="195"/>
      <c r="Q955" s="195"/>
      <c r="R955" s="195"/>
      <c r="S955" s="196"/>
      <c r="T955" s="196"/>
    </row>
    <row r="956" spans="1:20" s="20" customFormat="1" ht="12.75" customHeight="1">
      <c r="A956" s="153">
        <v>1</v>
      </c>
      <c r="B956" s="154" t="s">
        <v>300</v>
      </c>
      <c r="C956" s="154" t="s">
        <v>505</v>
      </c>
      <c r="D956" s="152" t="s">
        <v>506</v>
      </c>
      <c r="E956" s="219">
        <v>54.7</v>
      </c>
      <c r="F956" s="201">
        <f>H956+J956+R956</f>
        <v>5.4337226999999997</v>
      </c>
      <c r="G956" s="226">
        <v>2.4</v>
      </c>
      <c r="H956" s="195">
        <f>G956*$P$8/1000</f>
        <v>4.5298559999999997</v>
      </c>
      <c r="I956" s="152">
        <v>0.33</v>
      </c>
      <c r="J956" s="195">
        <f>I956*$P$9/1000</f>
        <v>0.90386669999999991</v>
      </c>
      <c r="K956" s="9"/>
      <c r="L956" s="9"/>
      <c r="M956" s="9"/>
      <c r="N956" s="80"/>
      <c r="O956" s="92">
        <f t="shared" si="496"/>
        <v>0</v>
      </c>
      <c r="P956" s="195">
        <f>E956*F956</f>
        <v>297.22463169000002</v>
      </c>
      <c r="Q956" s="195">
        <f>SUM(O956:O959)</f>
        <v>0</v>
      </c>
      <c r="R956" s="195">
        <f>Q956*1.02*1.05*$R$14</f>
        <v>0</v>
      </c>
      <c r="S956" s="196"/>
      <c r="T956" s="196"/>
    </row>
    <row r="957" spans="1:20" s="20" customFormat="1" ht="12.75" customHeight="1">
      <c r="A957" s="153"/>
      <c r="B957" s="154"/>
      <c r="C957" s="154"/>
      <c r="D957" s="152"/>
      <c r="E957" s="219"/>
      <c r="F957" s="201"/>
      <c r="G957" s="226"/>
      <c r="H957" s="195"/>
      <c r="I957" s="152"/>
      <c r="J957" s="195"/>
      <c r="K957" s="9"/>
      <c r="L957" s="9"/>
      <c r="M957" s="9"/>
      <c r="N957" s="80"/>
      <c r="O957" s="92">
        <f t="shared" si="496"/>
        <v>0</v>
      </c>
      <c r="P957" s="195"/>
      <c r="Q957" s="195"/>
      <c r="R957" s="195"/>
      <c r="S957" s="196"/>
      <c r="T957" s="196"/>
    </row>
    <row r="958" spans="1:20" s="20" customFormat="1" ht="12.75" customHeight="1">
      <c r="A958" s="153"/>
      <c r="B958" s="154"/>
      <c r="C958" s="154"/>
      <c r="D958" s="152"/>
      <c r="E958" s="219"/>
      <c r="F958" s="201"/>
      <c r="G958" s="226"/>
      <c r="H958" s="195"/>
      <c r="I958" s="152"/>
      <c r="J958" s="195"/>
      <c r="K958" s="9"/>
      <c r="L958" s="9"/>
      <c r="M958" s="10"/>
      <c r="N958" s="80"/>
      <c r="O958" s="92">
        <f t="shared" si="496"/>
        <v>0</v>
      </c>
      <c r="P958" s="195"/>
      <c r="Q958" s="195"/>
      <c r="R958" s="195"/>
      <c r="S958" s="196"/>
      <c r="T958" s="196"/>
    </row>
    <row r="959" spans="1:20" s="20" customFormat="1" ht="12.75" customHeight="1">
      <c r="A959" s="153"/>
      <c r="B959" s="154"/>
      <c r="C959" s="154"/>
      <c r="D959" s="152"/>
      <c r="E959" s="219"/>
      <c r="F959" s="201"/>
      <c r="G959" s="226"/>
      <c r="H959" s="195"/>
      <c r="I959" s="152"/>
      <c r="J959" s="195"/>
      <c r="K959" s="9"/>
      <c r="L959" s="9"/>
      <c r="M959" s="9"/>
      <c r="N959" s="80"/>
      <c r="O959" s="92">
        <f t="shared" si="496"/>
        <v>0</v>
      </c>
      <c r="P959" s="195"/>
      <c r="Q959" s="195"/>
      <c r="R959" s="195"/>
      <c r="S959" s="196"/>
      <c r="T959" s="196"/>
    </row>
    <row r="960" spans="1:20" s="20" customFormat="1" ht="12.75" customHeight="1">
      <c r="A960" s="153">
        <v>2</v>
      </c>
      <c r="B960" s="154" t="s">
        <v>288</v>
      </c>
      <c r="C960" s="154" t="s">
        <v>501</v>
      </c>
      <c r="D960" s="152" t="s">
        <v>347</v>
      </c>
      <c r="E960" s="219">
        <v>436</v>
      </c>
      <c r="F960" s="201">
        <f>H960+J960+R960</f>
        <v>0.40146760999999997</v>
      </c>
      <c r="G960" s="226">
        <v>0.14449999999999999</v>
      </c>
      <c r="H960" s="195">
        <f>G960*$P$8/1000</f>
        <v>0.27273507999999996</v>
      </c>
      <c r="I960" s="152">
        <v>4.7E-2</v>
      </c>
      <c r="J960" s="195">
        <f>I960*$P$9/1000</f>
        <v>0.12873252999999998</v>
      </c>
      <c r="K960" s="9"/>
      <c r="L960" s="9"/>
      <c r="M960" s="9"/>
      <c r="N960" s="80"/>
      <c r="O960" s="92">
        <f t="shared" si="496"/>
        <v>0</v>
      </c>
      <c r="P960" s="195">
        <f>E960*F960</f>
        <v>175.03987795999998</v>
      </c>
      <c r="Q960" s="195">
        <f>SUM(O960:O963)</f>
        <v>0</v>
      </c>
      <c r="R960" s="195">
        <f>Q960*1.02*1.05*$R$14</f>
        <v>0</v>
      </c>
      <c r="S960" s="196"/>
      <c r="T960" s="196"/>
    </row>
    <row r="961" spans="1:24" s="20" customFormat="1" ht="12.75" customHeight="1">
      <c r="A961" s="153"/>
      <c r="B961" s="154"/>
      <c r="C961" s="154"/>
      <c r="D961" s="152"/>
      <c r="E961" s="219"/>
      <c r="F961" s="201"/>
      <c r="G961" s="226"/>
      <c r="H961" s="195"/>
      <c r="I961" s="152"/>
      <c r="J961" s="195"/>
      <c r="K961" s="9"/>
      <c r="L961" s="9"/>
      <c r="M961" s="9"/>
      <c r="N961" s="80"/>
      <c r="O961" s="92">
        <f t="shared" si="496"/>
        <v>0</v>
      </c>
      <c r="P961" s="195"/>
      <c r="Q961" s="195"/>
      <c r="R961" s="195"/>
      <c r="S961" s="196"/>
      <c r="T961" s="196"/>
    </row>
    <row r="962" spans="1:24" s="20" customFormat="1" ht="12.75" customHeight="1">
      <c r="A962" s="153"/>
      <c r="B962" s="154"/>
      <c r="C962" s="154"/>
      <c r="D962" s="152"/>
      <c r="E962" s="219"/>
      <c r="F962" s="201"/>
      <c r="G962" s="226"/>
      <c r="H962" s="195"/>
      <c r="I962" s="152"/>
      <c r="J962" s="195"/>
      <c r="K962" s="9"/>
      <c r="L962" s="9"/>
      <c r="M962" s="10"/>
      <c r="N962" s="80"/>
      <c r="O962" s="92">
        <f t="shared" si="496"/>
        <v>0</v>
      </c>
      <c r="P962" s="195"/>
      <c r="Q962" s="195"/>
      <c r="R962" s="195"/>
      <c r="S962" s="196"/>
      <c r="T962" s="196"/>
    </row>
    <row r="963" spans="1:24" s="20" customFormat="1" ht="12.75" customHeight="1">
      <c r="A963" s="153"/>
      <c r="B963" s="154"/>
      <c r="C963" s="154"/>
      <c r="D963" s="152"/>
      <c r="E963" s="219"/>
      <c r="F963" s="201"/>
      <c r="G963" s="226"/>
      <c r="H963" s="195"/>
      <c r="I963" s="152"/>
      <c r="J963" s="195"/>
      <c r="K963" s="9"/>
      <c r="L963" s="9"/>
      <c r="M963" s="9"/>
      <c r="N963" s="80"/>
      <c r="O963" s="92">
        <f t="shared" si="496"/>
        <v>0</v>
      </c>
      <c r="P963" s="195"/>
      <c r="Q963" s="195"/>
      <c r="R963" s="195"/>
      <c r="S963" s="196"/>
      <c r="T963" s="196"/>
    </row>
    <row r="964" spans="1:24" s="20" customFormat="1" ht="12.75" customHeight="1">
      <c r="A964" s="153">
        <v>3</v>
      </c>
      <c r="B964" s="210" t="s">
        <v>228</v>
      </c>
      <c r="C964" s="210" t="s">
        <v>318</v>
      </c>
      <c r="D964" s="155" t="s">
        <v>317</v>
      </c>
      <c r="E964" s="225">
        <v>88.78</v>
      </c>
      <c r="F964" s="201">
        <f>H964+J964+R964</f>
        <v>3.2200669999999998</v>
      </c>
      <c r="G964" s="219">
        <v>0.4</v>
      </c>
      <c r="H964" s="195">
        <f t="shared" ref="H964" si="503">G964*$P$8/1000</f>
        <v>0.75497600000000009</v>
      </c>
      <c r="I964" s="219">
        <v>0.9</v>
      </c>
      <c r="J964" s="195">
        <f t="shared" ref="J964" si="504">I964*$P$9/1000</f>
        <v>2.4650909999999997</v>
      </c>
      <c r="K964" s="9"/>
      <c r="L964" s="9"/>
      <c r="M964" s="9"/>
      <c r="N964" s="87"/>
      <c r="O964" s="92">
        <f t="shared" si="496"/>
        <v>0</v>
      </c>
      <c r="P964" s="195">
        <f t="shared" ref="P964" si="505">E964*F964</f>
        <v>285.87754825999997</v>
      </c>
      <c r="Q964" s="195">
        <f t="shared" ref="Q964" si="506">SUM(O964:O967)</f>
        <v>0</v>
      </c>
      <c r="R964" s="195">
        <f t="shared" ref="R964" si="507">Q964*1.02*1.05*$R$14</f>
        <v>0</v>
      </c>
      <c r="S964" s="196"/>
      <c r="T964" s="196"/>
      <c r="U964" s="221"/>
      <c r="V964" s="221"/>
      <c r="W964" s="221"/>
      <c r="X964" s="221"/>
    </row>
    <row r="965" spans="1:24" s="20" customFormat="1" ht="12.75" customHeight="1">
      <c r="A965" s="153"/>
      <c r="B965" s="211"/>
      <c r="C965" s="211"/>
      <c r="D965" s="156"/>
      <c r="E965" s="225"/>
      <c r="F965" s="201"/>
      <c r="G965" s="219"/>
      <c r="H965" s="195"/>
      <c r="I965" s="219"/>
      <c r="J965" s="195"/>
      <c r="K965" s="9"/>
      <c r="L965" s="9"/>
      <c r="M965" s="9"/>
      <c r="N965" s="80"/>
      <c r="O965" s="92">
        <f t="shared" si="496"/>
        <v>0</v>
      </c>
      <c r="P965" s="195"/>
      <c r="Q965" s="195"/>
      <c r="R965" s="195"/>
      <c r="S965" s="196"/>
      <c r="T965" s="196"/>
      <c r="U965" s="221"/>
      <c r="V965" s="221"/>
      <c r="W965" s="221"/>
      <c r="X965" s="221"/>
    </row>
    <row r="966" spans="1:24" s="20" customFormat="1" ht="12.75" customHeight="1">
      <c r="A966" s="153"/>
      <c r="B966" s="211"/>
      <c r="C966" s="211"/>
      <c r="D966" s="156"/>
      <c r="E966" s="225"/>
      <c r="F966" s="201"/>
      <c r="G966" s="219"/>
      <c r="H966" s="195"/>
      <c r="I966" s="219"/>
      <c r="J966" s="195"/>
      <c r="K966" s="9"/>
      <c r="L966" s="9"/>
      <c r="M966" s="9"/>
      <c r="N966" s="80"/>
      <c r="O966" s="92">
        <f t="shared" si="496"/>
        <v>0</v>
      </c>
      <c r="P966" s="195"/>
      <c r="Q966" s="195"/>
      <c r="R966" s="195"/>
      <c r="S966" s="196"/>
      <c r="T966" s="196"/>
      <c r="U966" s="221"/>
      <c r="V966" s="221"/>
      <c r="W966" s="221"/>
      <c r="X966" s="221"/>
    </row>
    <row r="967" spans="1:24" s="20" customFormat="1" ht="12.75" customHeight="1">
      <c r="A967" s="153"/>
      <c r="B967" s="212"/>
      <c r="C967" s="212"/>
      <c r="D967" s="157"/>
      <c r="E967" s="225"/>
      <c r="F967" s="201"/>
      <c r="G967" s="219"/>
      <c r="H967" s="195"/>
      <c r="I967" s="219"/>
      <c r="J967" s="195"/>
      <c r="K967" s="9"/>
      <c r="L967" s="9"/>
      <c r="M967" s="9"/>
      <c r="N967" s="80"/>
      <c r="O967" s="92">
        <f t="shared" si="496"/>
        <v>0</v>
      </c>
      <c r="P967" s="195"/>
      <c r="Q967" s="195"/>
      <c r="R967" s="195"/>
      <c r="S967" s="196"/>
      <c r="T967" s="196"/>
      <c r="U967" s="221"/>
      <c r="V967" s="221"/>
      <c r="W967" s="221"/>
      <c r="X967" s="221"/>
    </row>
    <row r="968" spans="1:24" s="20" customFormat="1" ht="12.75" customHeight="1">
      <c r="A968" s="153">
        <v>4</v>
      </c>
      <c r="B968" s="154" t="s">
        <v>298</v>
      </c>
      <c r="C968" s="154" t="s">
        <v>507</v>
      </c>
      <c r="D968" s="152" t="s">
        <v>372</v>
      </c>
      <c r="E968" s="219">
        <v>46</v>
      </c>
      <c r="F968" s="201">
        <f>H968+J968+R968</f>
        <v>53.243417899999997</v>
      </c>
      <c r="G968" s="226">
        <v>1.2</v>
      </c>
      <c r="H968" s="195">
        <f>G968*$P$8/1000</f>
        <v>2.2649279999999998</v>
      </c>
      <c r="I968" s="226">
        <v>1.87</v>
      </c>
      <c r="J968" s="195">
        <f>I968*$P$9/1000</f>
        <v>5.1219112999999998</v>
      </c>
      <c r="K968" s="9" t="s">
        <v>299</v>
      </c>
      <c r="L968" s="80" t="s">
        <v>172</v>
      </c>
      <c r="M968" s="9">
        <v>1</v>
      </c>
      <c r="N968" s="80">
        <v>40.5</v>
      </c>
      <c r="O968" s="92">
        <f t="shared" si="496"/>
        <v>40.5</v>
      </c>
      <c r="P968" s="195">
        <f>E968*F968</f>
        <v>2449.1972234</v>
      </c>
      <c r="Q968" s="195">
        <f>SUM(O968:O971)</f>
        <v>40.5</v>
      </c>
      <c r="R968" s="206">
        <f>Q968*1.02*1.05*$R$14</f>
        <v>45.856578599999999</v>
      </c>
      <c r="S968" s="196"/>
      <c r="T968" s="196"/>
    </row>
    <row r="969" spans="1:24" s="20" customFormat="1" ht="12.75" customHeight="1">
      <c r="A969" s="153"/>
      <c r="B969" s="154"/>
      <c r="C969" s="154"/>
      <c r="D969" s="152"/>
      <c r="E969" s="219"/>
      <c r="F969" s="201"/>
      <c r="G969" s="226"/>
      <c r="H969" s="195"/>
      <c r="I969" s="226"/>
      <c r="J969" s="195"/>
      <c r="K969" s="9"/>
      <c r="L969" s="9"/>
      <c r="M969" s="9"/>
      <c r="N969" s="80"/>
      <c r="O969" s="92">
        <f t="shared" si="496"/>
        <v>0</v>
      </c>
      <c r="P969" s="195"/>
      <c r="Q969" s="195"/>
      <c r="R969" s="207"/>
      <c r="S969" s="196"/>
      <c r="T969" s="196"/>
    </row>
    <row r="970" spans="1:24" s="20" customFormat="1" ht="12.75" customHeight="1">
      <c r="A970" s="153"/>
      <c r="B970" s="154"/>
      <c r="C970" s="154"/>
      <c r="D970" s="152"/>
      <c r="E970" s="219"/>
      <c r="F970" s="201"/>
      <c r="G970" s="226"/>
      <c r="H970" s="195"/>
      <c r="I970" s="226"/>
      <c r="J970" s="195"/>
      <c r="K970" s="9"/>
      <c r="L970" s="9"/>
      <c r="M970" s="10"/>
      <c r="N970" s="80"/>
      <c r="O970" s="92">
        <f t="shared" si="496"/>
        <v>0</v>
      </c>
      <c r="P970" s="195"/>
      <c r="Q970" s="195"/>
      <c r="R970" s="207"/>
      <c r="S970" s="196"/>
      <c r="T970" s="196"/>
    </row>
    <row r="971" spans="1:24" s="20" customFormat="1" ht="12.75" customHeight="1">
      <c r="A971" s="153"/>
      <c r="B971" s="154"/>
      <c r="C971" s="154"/>
      <c r="D971" s="152"/>
      <c r="E971" s="219"/>
      <c r="F971" s="201"/>
      <c r="G971" s="226"/>
      <c r="H971" s="195"/>
      <c r="I971" s="226"/>
      <c r="J971" s="195"/>
      <c r="K971" s="9"/>
      <c r="L971" s="9"/>
      <c r="M971" s="9"/>
      <c r="N971" s="80"/>
      <c r="O971" s="92">
        <f t="shared" si="496"/>
        <v>0</v>
      </c>
      <c r="P971" s="195"/>
      <c r="Q971" s="195"/>
      <c r="R971" s="208"/>
      <c r="S971" s="196"/>
      <c r="T971" s="196"/>
    </row>
    <row r="972" spans="1:24" s="20" customFormat="1" ht="12.75" customHeight="1">
      <c r="A972" s="153">
        <v>5</v>
      </c>
      <c r="B972" s="154" t="s">
        <v>287</v>
      </c>
      <c r="C972" s="154" t="s">
        <v>502</v>
      </c>
      <c r="D972" s="152" t="s">
        <v>347</v>
      </c>
      <c r="E972" s="219">
        <v>982</v>
      </c>
      <c r="F972" s="201">
        <f>H972+J972+R972</f>
        <v>2.136248069624</v>
      </c>
      <c r="G972" s="226">
        <v>8.9899999999999994E-2</v>
      </c>
      <c r="H972" s="195">
        <f>G972*$P$8/1000</f>
        <v>0.16968085600000002</v>
      </c>
      <c r="I972" s="226">
        <v>2.9899999999999999E-2</v>
      </c>
      <c r="J972" s="195">
        <f>I972*$P$9/1000</f>
        <v>8.189580099999999E-2</v>
      </c>
      <c r="K972" s="9" t="s">
        <v>73</v>
      </c>
      <c r="L972" s="80" t="s">
        <v>76</v>
      </c>
      <c r="M972" s="9">
        <v>6.3049999999999995E-2</v>
      </c>
      <c r="N972" s="80">
        <v>26.4</v>
      </c>
      <c r="O972" s="92">
        <f t="shared" si="496"/>
        <v>1.6645199999999998</v>
      </c>
      <c r="P972" s="195">
        <f>E972*F972</f>
        <v>2097.7956043707682</v>
      </c>
      <c r="Q972" s="195">
        <f>SUM(O972:O975)</f>
        <v>1.6645199999999998</v>
      </c>
      <c r="R972" s="206">
        <f>Q972*1.02*1.05*$R$14</f>
        <v>1.8846714126239998</v>
      </c>
      <c r="S972" s="196"/>
      <c r="T972" s="196"/>
    </row>
    <row r="973" spans="1:24" s="20" customFormat="1" ht="12.75" customHeight="1">
      <c r="A973" s="153"/>
      <c r="B973" s="154"/>
      <c r="C973" s="154"/>
      <c r="D973" s="152"/>
      <c r="E973" s="219"/>
      <c r="F973" s="201"/>
      <c r="G973" s="226"/>
      <c r="H973" s="195"/>
      <c r="I973" s="226"/>
      <c r="J973" s="195"/>
      <c r="K973" s="9"/>
      <c r="L973" s="9"/>
      <c r="M973" s="9"/>
      <c r="N973" s="80"/>
      <c r="O973" s="92">
        <f t="shared" si="496"/>
        <v>0</v>
      </c>
      <c r="P973" s="195"/>
      <c r="Q973" s="195"/>
      <c r="R973" s="207"/>
      <c r="S973" s="196"/>
      <c r="T973" s="196"/>
    </row>
    <row r="974" spans="1:24" s="20" customFormat="1" ht="12.75" customHeight="1">
      <c r="A974" s="153"/>
      <c r="B974" s="154"/>
      <c r="C974" s="154"/>
      <c r="D974" s="152"/>
      <c r="E974" s="219"/>
      <c r="F974" s="201"/>
      <c r="G974" s="226"/>
      <c r="H974" s="195"/>
      <c r="I974" s="226"/>
      <c r="J974" s="195"/>
      <c r="K974" s="9"/>
      <c r="L974" s="9"/>
      <c r="M974" s="10"/>
      <c r="N974" s="80"/>
      <c r="O974" s="92">
        <f t="shared" si="496"/>
        <v>0</v>
      </c>
      <c r="P974" s="195"/>
      <c r="Q974" s="195"/>
      <c r="R974" s="207"/>
      <c r="S974" s="196"/>
      <c r="T974" s="196"/>
    </row>
    <row r="975" spans="1:24" s="20" customFormat="1" ht="12.75" customHeight="1">
      <c r="A975" s="153"/>
      <c r="B975" s="154"/>
      <c r="C975" s="154"/>
      <c r="D975" s="152"/>
      <c r="E975" s="219"/>
      <c r="F975" s="201"/>
      <c r="G975" s="226"/>
      <c r="H975" s="195"/>
      <c r="I975" s="226"/>
      <c r="J975" s="195"/>
      <c r="K975" s="9"/>
      <c r="L975" s="9"/>
      <c r="M975" s="9"/>
      <c r="N975" s="80"/>
      <c r="O975" s="92">
        <f t="shared" si="496"/>
        <v>0</v>
      </c>
      <c r="P975" s="195"/>
      <c r="Q975" s="195"/>
      <c r="R975" s="208"/>
      <c r="S975" s="196"/>
      <c r="T975" s="196"/>
    </row>
    <row r="976" spans="1:24" s="20" customFormat="1" ht="12.75" customHeight="1">
      <c r="A976" s="153">
        <v>6</v>
      </c>
      <c r="B976" s="154" t="s">
        <v>278</v>
      </c>
      <c r="C976" s="154" t="s">
        <v>503</v>
      </c>
      <c r="D976" s="152" t="s">
        <v>347</v>
      </c>
      <c r="E976" s="219">
        <v>982</v>
      </c>
      <c r="F976" s="201">
        <f>H976+J976+R976</f>
        <v>3.8389262399999993</v>
      </c>
      <c r="G976" s="152">
        <v>0.317</v>
      </c>
      <c r="H976" s="195">
        <f>G976*$P$8/1000</f>
        <v>0.59831847999999999</v>
      </c>
      <c r="I976" s="226">
        <v>9.4899999999999998E-2</v>
      </c>
      <c r="J976" s="195">
        <f>I976*$P$9/1000</f>
        <v>0.25993015099999994</v>
      </c>
      <c r="K976" s="9" t="s">
        <v>276</v>
      </c>
      <c r="L976" s="80" t="s">
        <v>32</v>
      </c>
      <c r="M976" s="9">
        <v>1.17</v>
      </c>
      <c r="N976" s="80">
        <v>1.083</v>
      </c>
      <c r="O976" s="92">
        <f t="shared" si="496"/>
        <v>1.26711</v>
      </c>
      <c r="P976" s="195">
        <f>E976*F976</f>
        <v>3769.8255676799995</v>
      </c>
      <c r="Q976" s="195">
        <f>SUM(O976:O979)</f>
        <v>2.6324999999999998</v>
      </c>
      <c r="R976" s="195">
        <f>Q976*1.02*1.05*$R$14</f>
        <v>2.9806776089999993</v>
      </c>
      <c r="S976" s="196"/>
      <c r="T976" s="196"/>
    </row>
    <row r="977" spans="1:20" s="20" customFormat="1" ht="12.75" customHeight="1">
      <c r="A977" s="153"/>
      <c r="B977" s="154"/>
      <c r="C977" s="154"/>
      <c r="D977" s="152"/>
      <c r="E977" s="219"/>
      <c r="F977" s="201"/>
      <c r="G977" s="152"/>
      <c r="H977" s="195"/>
      <c r="I977" s="226"/>
      <c r="J977" s="195"/>
      <c r="K977" s="9"/>
      <c r="L977" s="9"/>
      <c r="M977" s="9"/>
      <c r="N977" s="80"/>
      <c r="O977" s="92">
        <f t="shared" si="496"/>
        <v>0</v>
      </c>
      <c r="P977" s="195"/>
      <c r="Q977" s="195"/>
      <c r="R977" s="195"/>
      <c r="S977" s="196"/>
      <c r="T977" s="196"/>
    </row>
    <row r="978" spans="1:20" s="20" customFormat="1" ht="12.75" customHeight="1">
      <c r="A978" s="153"/>
      <c r="B978" s="154"/>
      <c r="C978" s="154"/>
      <c r="D978" s="152"/>
      <c r="E978" s="219"/>
      <c r="F978" s="201"/>
      <c r="G978" s="152"/>
      <c r="H978" s="195"/>
      <c r="I978" s="226"/>
      <c r="J978" s="195"/>
      <c r="K978" s="9" t="s">
        <v>277</v>
      </c>
      <c r="L978" s="80" t="s">
        <v>32</v>
      </c>
      <c r="M978" s="9">
        <v>1.17</v>
      </c>
      <c r="N978" s="80">
        <v>1.167</v>
      </c>
      <c r="O978" s="92">
        <f t="shared" si="496"/>
        <v>1.3653899999999999</v>
      </c>
      <c r="P978" s="195"/>
      <c r="Q978" s="195"/>
      <c r="R978" s="195"/>
      <c r="S978" s="196"/>
      <c r="T978" s="196"/>
    </row>
    <row r="979" spans="1:20" s="20" customFormat="1" ht="12.75" customHeight="1">
      <c r="A979" s="153"/>
      <c r="B979" s="154"/>
      <c r="C979" s="154"/>
      <c r="D979" s="152"/>
      <c r="E979" s="219"/>
      <c r="F979" s="201"/>
      <c r="G979" s="152"/>
      <c r="H979" s="195"/>
      <c r="I979" s="226"/>
      <c r="J979" s="195"/>
      <c r="K979" s="9"/>
      <c r="L979" s="9"/>
      <c r="M979" s="9"/>
      <c r="N979" s="80"/>
      <c r="O979" s="92">
        <f t="shared" si="496"/>
        <v>0</v>
      </c>
      <c r="P979" s="195"/>
      <c r="Q979" s="195"/>
      <c r="R979" s="195"/>
      <c r="S979" s="196"/>
      <c r="T979" s="196"/>
    </row>
    <row r="980" spans="1:20" s="1" customFormat="1" ht="12.75" customHeight="1">
      <c r="A980" s="177"/>
      <c r="B980" s="180"/>
      <c r="C980" s="183" t="s">
        <v>309</v>
      </c>
      <c r="D980" s="197"/>
      <c r="E980" s="169"/>
      <c r="F980" s="189">
        <f>H980+J980+R980</f>
        <v>3.2200669999999998</v>
      </c>
      <c r="G980" s="192">
        <v>0.4</v>
      </c>
      <c r="H980" s="172">
        <f>G980*$P$8/1000</f>
        <v>0.75497600000000009</v>
      </c>
      <c r="I980" s="169">
        <v>0.9</v>
      </c>
      <c r="J980" s="172">
        <f>I980*$P$9/1000</f>
        <v>2.4650909999999997</v>
      </c>
      <c r="K980" s="52"/>
      <c r="L980" s="52"/>
      <c r="M980" s="52"/>
      <c r="N980" s="53"/>
      <c r="O980" s="54">
        <f t="shared" si="496"/>
        <v>0</v>
      </c>
      <c r="P980" s="172">
        <f>E980*F980</f>
        <v>0</v>
      </c>
      <c r="Q980" s="172">
        <f>SUM(O980:O983)</f>
        <v>0</v>
      </c>
      <c r="R980" s="172">
        <f>Q980*1.02*1.05*$R$14</f>
        <v>0</v>
      </c>
      <c r="S980" s="175"/>
      <c r="T980" s="176">
        <f>SUM(T956:T979)</f>
        <v>0</v>
      </c>
    </row>
    <row r="981" spans="1:20" s="1" customFormat="1" ht="12.75" customHeight="1">
      <c r="A981" s="178"/>
      <c r="B981" s="181"/>
      <c r="C981" s="184"/>
      <c r="D981" s="198"/>
      <c r="E981" s="170"/>
      <c r="F981" s="190"/>
      <c r="G981" s="193"/>
      <c r="H981" s="173"/>
      <c r="I981" s="170"/>
      <c r="J981" s="173"/>
      <c r="K981" s="52"/>
      <c r="L981" s="52"/>
      <c r="M981" s="52"/>
      <c r="N981" s="53"/>
      <c r="O981" s="54">
        <f t="shared" si="496"/>
        <v>0</v>
      </c>
      <c r="P981" s="173"/>
      <c r="Q981" s="173"/>
      <c r="R981" s="173"/>
      <c r="S981" s="175"/>
      <c r="T981" s="176"/>
    </row>
    <row r="982" spans="1:20" s="1" customFormat="1" ht="12.75" customHeight="1">
      <c r="A982" s="178"/>
      <c r="B982" s="181"/>
      <c r="C982" s="184"/>
      <c r="D982" s="198"/>
      <c r="E982" s="170"/>
      <c r="F982" s="190"/>
      <c r="G982" s="193"/>
      <c r="H982" s="173"/>
      <c r="I982" s="170"/>
      <c r="J982" s="173"/>
      <c r="K982" s="52"/>
      <c r="L982" s="52"/>
      <c r="M982" s="52"/>
      <c r="N982" s="53"/>
      <c r="O982" s="54">
        <f t="shared" si="496"/>
        <v>0</v>
      </c>
      <c r="P982" s="173"/>
      <c r="Q982" s="173"/>
      <c r="R982" s="173"/>
      <c r="S982" s="175"/>
      <c r="T982" s="176"/>
    </row>
    <row r="983" spans="1:20" s="1" customFormat="1" ht="12.75" customHeight="1">
      <c r="A983" s="179"/>
      <c r="B983" s="182"/>
      <c r="C983" s="185"/>
      <c r="D983" s="199"/>
      <c r="E983" s="171"/>
      <c r="F983" s="191"/>
      <c r="G983" s="194"/>
      <c r="H983" s="174"/>
      <c r="I983" s="171"/>
      <c r="J983" s="174"/>
      <c r="K983" s="52"/>
      <c r="L983" s="52"/>
      <c r="M983" s="52"/>
      <c r="N983" s="53"/>
      <c r="O983" s="54">
        <f t="shared" si="496"/>
        <v>0</v>
      </c>
      <c r="P983" s="174"/>
      <c r="Q983" s="174"/>
      <c r="R983" s="174"/>
      <c r="S983" s="175"/>
      <c r="T983" s="176"/>
    </row>
    <row r="984" spans="1:20" s="1" customFormat="1" ht="12.75" customHeight="1">
      <c r="A984" s="177"/>
      <c r="B984" s="180"/>
      <c r="C984" s="183" t="s">
        <v>310</v>
      </c>
      <c r="D984" s="186" t="s">
        <v>528</v>
      </c>
      <c r="E984" s="176">
        <v>9.58</v>
      </c>
      <c r="F984" s="189">
        <f>H984+J984+R984</f>
        <v>7.8464969999999994</v>
      </c>
      <c r="G984" s="192">
        <v>1.4</v>
      </c>
      <c r="H984" s="172">
        <f>G984*$P$8/1000</f>
        <v>2.6424159999999999</v>
      </c>
      <c r="I984" s="169">
        <v>1.9</v>
      </c>
      <c r="J984" s="172">
        <f>I984*$P$9/1000</f>
        <v>5.2040809999999995</v>
      </c>
      <c r="K984" s="52"/>
      <c r="L984" s="52"/>
      <c r="M984" s="52"/>
      <c r="N984" s="53"/>
      <c r="O984" s="54">
        <f t="shared" si="496"/>
        <v>0</v>
      </c>
      <c r="P984" s="172">
        <f>E984*F984</f>
        <v>75.169441259999999</v>
      </c>
      <c r="Q984" s="172">
        <f>SUM(O984:O987)</f>
        <v>0</v>
      </c>
      <c r="R984" s="172">
        <f>Q984*1.02*1.05*$R$14</f>
        <v>0</v>
      </c>
      <c r="S984" s="175"/>
      <c r="T984" s="159"/>
    </row>
    <row r="985" spans="1:20" s="1" customFormat="1" ht="12.75" customHeight="1">
      <c r="A985" s="178"/>
      <c r="B985" s="181"/>
      <c r="C985" s="184"/>
      <c r="D985" s="187"/>
      <c r="E985" s="176"/>
      <c r="F985" s="190"/>
      <c r="G985" s="193"/>
      <c r="H985" s="173"/>
      <c r="I985" s="170"/>
      <c r="J985" s="173"/>
      <c r="K985" s="52"/>
      <c r="L985" s="52"/>
      <c r="M985" s="52"/>
      <c r="N985" s="53"/>
      <c r="O985" s="54">
        <f t="shared" si="496"/>
        <v>0</v>
      </c>
      <c r="P985" s="173"/>
      <c r="Q985" s="173"/>
      <c r="R985" s="173"/>
      <c r="S985" s="175"/>
      <c r="T985" s="159"/>
    </row>
    <row r="986" spans="1:20" s="1" customFormat="1" ht="12.75" customHeight="1">
      <c r="A986" s="178"/>
      <c r="B986" s="181"/>
      <c r="C986" s="184"/>
      <c r="D986" s="187"/>
      <c r="E986" s="176"/>
      <c r="F986" s="190"/>
      <c r="G986" s="193"/>
      <c r="H986" s="173"/>
      <c r="I986" s="170"/>
      <c r="J986" s="173"/>
      <c r="K986" s="52"/>
      <c r="L986" s="52"/>
      <c r="M986" s="52"/>
      <c r="N986" s="53"/>
      <c r="O986" s="54">
        <f t="shared" si="496"/>
        <v>0</v>
      </c>
      <c r="P986" s="173"/>
      <c r="Q986" s="173"/>
      <c r="R986" s="173"/>
      <c r="S986" s="175"/>
      <c r="T986" s="159"/>
    </row>
    <row r="987" spans="1:20" s="1" customFormat="1" ht="12.75" customHeight="1">
      <c r="A987" s="179"/>
      <c r="B987" s="182"/>
      <c r="C987" s="185"/>
      <c r="D987" s="188"/>
      <c r="E987" s="176"/>
      <c r="F987" s="191"/>
      <c r="G987" s="194"/>
      <c r="H987" s="174"/>
      <c r="I987" s="171"/>
      <c r="J987" s="174"/>
      <c r="K987" s="52"/>
      <c r="L987" s="52"/>
      <c r="M987" s="52"/>
      <c r="N987" s="53"/>
      <c r="O987" s="54">
        <f t="shared" si="496"/>
        <v>0</v>
      </c>
      <c r="P987" s="174"/>
      <c r="Q987" s="174"/>
      <c r="R987" s="174"/>
      <c r="S987" s="175"/>
      <c r="T987" s="159"/>
    </row>
    <row r="988" spans="1:20" s="20" customFormat="1" ht="12.75" customHeight="1">
      <c r="A988" s="153"/>
      <c r="B988" s="227"/>
      <c r="C988" s="228" t="s">
        <v>508</v>
      </c>
      <c r="D988" s="231"/>
      <c r="E988" s="219"/>
      <c r="F988" s="201">
        <f>H988+J988+R988</f>
        <v>0</v>
      </c>
      <c r="G988" s="231"/>
      <c r="H988" s="195">
        <f>G988*$P$8/1000</f>
        <v>0</v>
      </c>
      <c r="I988" s="226"/>
      <c r="J988" s="195">
        <f>I988*$P$9/1000</f>
        <v>0</v>
      </c>
      <c r="K988" s="15"/>
      <c r="L988" s="15"/>
      <c r="M988" s="15"/>
      <c r="N988" s="80"/>
      <c r="O988" s="92">
        <f t="shared" si="496"/>
        <v>0</v>
      </c>
      <c r="P988" s="195">
        <f>E988*F988</f>
        <v>0</v>
      </c>
      <c r="Q988" s="195">
        <f>SUM(O988:O991)</f>
        <v>0</v>
      </c>
      <c r="R988" s="195">
        <f>Q988*1.02*1.05*$R$14</f>
        <v>0</v>
      </c>
      <c r="S988" s="196"/>
      <c r="T988" s="196"/>
    </row>
    <row r="989" spans="1:20" s="20" customFormat="1" ht="12.75" customHeight="1">
      <c r="A989" s="153"/>
      <c r="B989" s="227"/>
      <c r="C989" s="229"/>
      <c r="D989" s="231"/>
      <c r="E989" s="219"/>
      <c r="F989" s="201"/>
      <c r="G989" s="231"/>
      <c r="H989" s="195"/>
      <c r="I989" s="226"/>
      <c r="J989" s="195"/>
      <c r="K989" s="15"/>
      <c r="L989" s="15"/>
      <c r="M989" s="15"/>
      <c r="N989" s="80"/>
      <c r="O989" s="92">
        <f t="shared" si="496"/>
        <v>0</v>
      </c>
      <c r="P989" s="195"/>
      <c r="Q989" s="195"/>
      <c r="R989" s="195"/>
      <c r="S989" s="196"/>
      <c r="T989" s="196"/>
    </row>
    <row r="990" spans="1:20" s="20" customFormat="1" ht="12.75" customHeight="1">
      <c r="A990" s="153"/>
      <c r="B990" s="227"/>
      <c r="C990" s="229"/>
      <c r="D990" s="231"/>
      <c r="E990" s="219"/>
      <c r="F990" s="201"/>
      <c r="G990" s="231"/>
      <c r="H990" s="195"/>
      <c r="I990" s="226"/>
      <c r="J990" s="195"/>
      <c r="K990" s="15"/>
      <c r="L990" s="15"/>
      <c r="M990" s="15"/>
      <c r="N990" s="80"/>
      <c r="O990" s="92">
        <f t="shared" si="496"/>
        <v>0</v>
      </c>
      <c r="P990" s="195"/>
      <c r="Q990" s="195"/>
      <c r="R990" s="195"/>
      <c r="S990" s="196"/>
      <c r="T990" s="196"/>
    </row>
    <row r="991" spans="1:20" s="20" customFormat="1" ht="12.75" customHeight="1">
      <c r="A991" s="153"/>
      <c r="B991" s="227"/>
      <c r="C991" s="230"/>
      <c r="D991" s="231"/>
      <c r="E991" s="219"/>
      <c r="F991" s="201"/>
      <c r="G991" s="231"/>
      <c r="H991" s="195"/>
      <c r="I991" s="226"/>
      <c r="J991" s="195"/>
      <c r="K991" s="9"/>
      <c r="L991" s="9"/>
      <c r="M991" s="9"/>
      <c r="N991" s="80"/>
      <c r="O991" s="92">
        <f t="shared" si="496"/>
        <v>0</v>
      </c>
      <c r="P991" s="195"/>
      <c r="Q991" s="195"/>
      <c r="R991" s="195"/>
      <c r="S991" s="196"/>
      <c r="T991" s="196"/>
    </row>
    <row r="992" spans="1:20" s="26" customFormat="1">
      <c r="A992" s="153">
        <v>1</v>
      </c>
      <c r="B992" s="154" t="s">
        <v>168</v>
      </c>
      <c r="C992" s="154" t="s">
        <v>509</v>
      </c>
      <c r="D992" s="231" t="s">
        <v>313</v>
      </c>
      <c r="E992" s="219">
        <v>465.5</v>
      </c>
      <c r="F992" s="201">
        <f>H992+J992+R992</f>
        <v>4.7932324999999998E-2</v>
      </c>
      <c r="G992" s="152"/>
      <c r="H992" s="195">
        <f t="shared" ref="H992:H996" si="508">G992*$P$8/1000</f>
        <v>0</v>
      </c>
      <c r="I992" s="226">
        <v>1.7500000000000002E-2</v>
      </c>
      <c r="J992" s="195">
        <f t="shared" ref="J992:J1036" si="509">I992*$P$9/1000</f>
        <v>4.7932324999999998E-2</v>
      </c>
      <c r="K992" s="9"/>
      <c r="L992" s="9"/>
      <c r="M992" s="9"/>
      <c r="N992" s="80"/>
      <c r="O992" s="92">
        <f t="shared" si="496"/>
        <v>0</v>
      </c>
      <c r="P992" s="195">
        <f>E992*F992</f>
        <v>22.312497287499998</v>
      </c>
      <c r="Q992" s="195">
        <f>SUM(O992:O995)</f>
        <v>0</v>
      </c>
      <c r="R992" s="195">
        <f t="shared" ref="R992:R1032" si="510">Q992*1.02*1.05*$R$14</f>
        <v>0</v>
      </c>
      <c r="S992" s="196"/>
      <c r="T992" s="196"/>
    </row>
    <row r="993" spans="1:24" s="26" customFormat="1">
      <c r="A993" s="153"/>
      <c r="B993" s="154"/>
      <c r="C993" s="154"/>
      <c r="D993" s="231"/>
      <c r="E993" s="219"/>
      <c r="F993" s="201"/>
      <c r="G993" s="152"/>
      <c r="H993" s="195"/>
      <c r="I993" s="226"/>
      <c r="J993" s="195"/>
      <c r="K993" s="9"/>
      <c r="L993" s="9"/>
      <c r="M993" s="9"/>
      <c r="N993" s="80"/>
      <c r="O993" s="92">
        <f t="shared" si="496"/>
        <v>0</v>
      </c>
      <c r="P993" s="195"/>
      <c r="Q993" s="195"/>
      <c r="R993" s="195"/>
      <c r="S993" s="196"/>
      <c r="T993" s="196"/>
    </row>
    <row r="994" spans="1:24" s="26" customFormat="1">
      <c r="A994" s="153"/>
      <c r="B994" s="154"/>
      <c r="C994" s="154"/>
      <c r="D994" s="231"/>
      <c r="E994" s="219"/>
      <c r="F994" s="201"/>
      <c r="G994" s="152"/>
      <c r="H994" s="195"/>
      <c r="I994" s="226"/>
      <c r="J994" s="195"/>
      <c r="K994" s="9"/>
      <c r="L994" s="9"/>
      <c r="M994" s="8"/>
      <c r="N994" s="80"/>
      <c r="O994" s="92">
        <f t="shared" si="496"/>
        <v>0</v>
      </c>
      <c r="P994" s="195"/>
      <c r="Q994" s="195"/>
      <c r="R994" s="195"/>
      <c r="S994" s="196"/>
      <c r="T994" s="196"/>
    </row>
    <row r="995" spans="1:24" s="26" customFormat="1">
      <c r="A995" s="153"/>
      <c r="B995" s="154"/>
      <c r="C995" s="154"/>
      <c r="D995" s="231"/>
      <c r="E995" s="219"/>
      <c r="F995" s="201"/>
      <c r="G995" s="152"/>
      <c r="H995" s="195"/>
      <c r="I995" s="226"/>
      <c r="J995" s="195"/>
      <c r="K995" s="9"/>
      <c r="L995" s="9"/>
      <c r="M995" s="9"/>
      <c r="N995" s="80"/>
      <c r="O995" s="92">
        <f t="shared" si="496"/>
        <v>0</v>
      </c>
      <c r="P995" s="195"/>
      <c r="Q995" s="195"/>
      <c r="R995" s="195"/>
      <c r="S995" s="196"/>
      <c r="T995" s="196"/>
    </row>
    <row r="996" spans="1:24" s="20" customFormat="1" ht="12.75" customHeight="1">
      <c r="A996" s="153">
        <v>2</v>
      </c>
      <c r="B996" s="210" t="s">
        <v>228</v>
      </c>
      <c r="C996" s="210" t="s">
        <v>318</v>
      </c>
      <c r="D996" s="155" t="s">
        <v>317</v>
      </c>
      <c r="E996" s="225">
        <v>124</v>
      </c>
      <c r="F996" s="201">
        <f>H996+J996+R996</f>
        <v>3.2200669999999998</v>
      </c>
      <c r="G996" s="219">
        <v>0.4</v>
      </c>
      <c r="H996" s="195">
        <f t="shared" si="508"/>
        <v>0.75497600000000009</v>
      </c>
      <c r="I996" s="219">
        <v>0.9</v>
      </c>
      <c r="J996" s="195">
        <f t="shared" si="509"/>
        <v>2.4650909999999997</v>
      </c>
      <c r="K996" s="9"/>
      <c r="L996" s="9"/>
      <c r="M996" s="9"/>
      <c r="N996" s="87"/>
      <c r="O996" s="92">
        <f t="shared" si="496"/>
        <v>0</v>
      </c>
      <c r="P996" s="195">
        <f t="shared" ref="P996" si="511">E996*F996</f>
        <v>399.28830799999997</v>
      </c>
      <c r="Q996" s="195">
        <f t="shared" ref="Q996" si="512">SUM(O996:O999)</f>
        <v>0</v>
      </c>
      <c r="R996" s="195">
        <f t="shared" si="510"/>
        <v>0</v>
      </c>
      <c r="S996" s="196"/>
      <c r="T996" s="196"/>
      <c r="U996" s="221"/>
      <c r="V996" s="221"/>
      <c r="W996" s="221"/>
      <c r="X996" s="221"/>
    </row>
    <row r="997" spans="1:24" s="20" customFormat="1" ht="12.75" customHeight="1">
      <c r="A997" s="153"/>
      <c r="B997" s="211"/>
      <c r="C997" s="211"/>
      <c r="D997" s="156"/>
      <c r="E997" s="225"/>
      <c r="F997" s="201"/>
      <c r="G997" s="219"/>
      <c r="H997" s="195"/>
      <c r="I997" s="219"/>
      <c r="J997" s="195"/>
      <c r="K997" s="9"/>
      <c r="L997" s="9"/>
      <c r="M997" s="9"/>
      <c r="N997" s="80"/>
      <c r="O997" s="92">
        <f t="shared" si="496"/>
        <v>0</v>
      </c>
      <c r="P997" s="195"/>
      <c r="Q997" s="195"/>
      <c r="R997" s="195"/>
      <c r="S997" s="196"/>
      <c r="T997" s="196"/>
      <c r="U997" s="221"/>
      <c r="V997" s="221"/>
      <c r="W997" s="221"/>
      <c r="X997" s="221"/>
    </row>
    <row r="998" spans="1:24" s="20" customFormat="1" ht="12.75" customHeight="1">
      <c r="A998" s="153"/>
      <c r="B998" s="211"/>
      <c r="C998" s="211"/>
      <c r="D998" s="156"/>
      <c r="E998" s="225"/>
      <c r="F998" s="201"/>
      <c r="G998" s="219"/>
      <c r="H998" s="195"/>
      <c r="I998" s="219"/>
      <c r="J998" s="195"/>
      <c r="K998" s="9"/>
      <c r="L998" s="9"/>
      <c r="M998" s="9"/>
      <c r="N998" s="80"/>
      <c r="O998" s="92">
        <f t="shared" si="496"/>
        <v>0</v>
      </c>
      <c r="P998" s="195"/>
      <c r="Q998" s="195"/>
      <c r="R998" s="195"/>
      <c r="S998" s="196"/>
      <c r="T998" s="196"/>
      <c r="U998" s="221"/>
      <c r="V998" s="221"/>
      <c r="W998" s="221"/>
      <c r="X998" s="221"/>
    </row>
    <row r="999" spans="1:24" s="20" customFormat="1" ht="12.75" customHeight="1">
      <c r="A999" s="153"/>
      <c r="B999" s="212"/>
      <c r="C999" s="212"/>
      <c r="D999" s="157"/>
      <c r="E999" s="225"/>
      <c r="F999" s="201"/>
      <c r="G999" s="219"/>
      <c r="H999" s="195"/>
      <c r="I999" s="219"/>
      <c r="J999" s="195"/>
      <c r="K999" s="9"/>
      <c r="L999" s="9"/>
      <c r="M999" s="9"/>
      <c r="N999" s="80"/>
      <c r="O999" s="92">
        <f t="shared" si="496"/>
        <v>0</v>
      </c>
      <c r="P999" s="195"/>
      <c r="Q999" s="195"/>
      <c r="R999" s="195"/>
      <c r="S999" s="196"/>
      <c r="T999" s="196"/>
      <c r="U999" s="221"/>
      <c r="V999" s="221"/>
      <c r="W999" s="221"/>
      <c r="X999" s="221"/>
    </row>
    <row r="1000" spans="1:24" s="20" customFormat="1" ht="12.75" customHeight="1">
      <c r="A1000" s="153">
        <v>3</v>
      </c>
      <c r="B1000" s="227" t="s">
        <v>151</v>
      </c>
      <c r="C1000" s="227" t="s">
        <v>510</v>
      </c>
      <c r="D1000" s="152" t="s">
        <v>316</v>
      </c>
      <c r="E1000" s="219">
        <v>12</v>
      </c>
      <c r="F1000" s="201">
        <f>H1000+J1000+R1000</f>
        <v>16.642585844799996</v>
      </c>
      <c r="G1000" s="231">
        <v>1.81</v>
      </c>
      <c r="H1000" s="195">
        <f t="shared" ref="H1000:H1036" si="513">G1000*$P$8/1000</f>
        <v>3.4162664</v>
      </c>
      <c r="I1000" s="226">
        <v>0.28000000000000003</v>
      </c>
      <c r="J1000" s="195">
        <f t="shared" si="509"/>
        <v>0.76691719999999997</v>
      </c>
      <c r="K1000" s="15" t="s">
        <v>82</v>
      </c>
      <c r="L1000" s="9" t="s">
        <v>42</v>
      </c>
      <c r="M1000" s="15">
        <v>1.03</v>
      </c>
      <c r="N1000" s="80">
        <v>1.2</v>
      </c>
      <c r="O1000" s="92">
        <f t="shared" si="496"/>
        <v>1.236</v>
      </c>
      <c r="P1000" s="195">
        <f>E1000*F1000</f>
        <v>199.71103013759995</v>
      </c>
      <c r="Q1000" s="195">
        <f>SUM(O1000:O1003)</f>
        <v>11.004</v>
      </c>
      <c r="R1000" s="195">
        <f t="shared" si="510"/>
        <v>12.459402244799998</v>
      </c>
      <c r="S1000" s="196"/>
      <c r="T1000" s="196"/>
    </row>
    <row r="1001" spans="1:24" s="20" customFormat="1" ht="12.75" customHeight="1">
      <c r="A1001" s="153"/>
      <c r="B1001" s="227"/>
      <c r="C1001" s="227"/>
      <c r="D1001" s="152"/>
      <c r="E1001" s="219"/>
      <c r="F1001" s="201"/>
      <c r="G1001" s="231"/>
      <c r="H1001" s="195"/>
      <c r="I1001" s="226"/>
      <c r="J1001" s="195"/>
      <c r="K1001" s="9" t="s">
        <v>73</v>
      </c>
      <c r="L1001" s="9" t="s">
        <v>42</v>
      </c>
      <c r="M1001" s="15">
        <v>0.37</v>
      </c>
      <c r="N1001" s="80">
        <v>26.4</v>
      </c>
      <c r="O1001" s="92">
        <f t="shared" si="496"/>
        <v>9.7679999999999989</v>
      </c>
      <c r="P1001" s="195"/>
      <c r="Q1001" s="195"/>
      <c r="R1001" s="195"/>
      <c r="S1001" s="196"/>
      <c r="T1001" s="196"/>
    </row>
    <row r="1002" spans="1:24" s="20" customFormat="1" ht="12.75" customHeight="1">
      <c r="A1002" s="153"/>
      <c r="B1002" s="227"/>
      <c r="C1002" s="227"/>
      <c r="D1002" s="152"/>
      <c r="E1002" s="219"/>
      <c r="F1002" s="201"/>
      <c r="G1002" s="231"/>
      <c r="H1002" s="195"/>
      <c r="I1002" s="226"/>
      <c r="J1002" s="195"/>
      <c r="K1002" s="15"/>
      <c r="L1002" s="15"/>
      <c r="M1002" s="15"/>
      <c r="N1002" s="80"/>
      <c r="O1002" s="92">
        <f t="shared" si="496"/>
        <v>0</v>
      </c>
      <c r="P1002" s="195"/>
      <c r="Q1002" s="195"/>
      <c r="R1002" s="195"/>
      <c r="S1002" s="196"/>
      <c r="T1002" s="196"/>
    </row>
    <row r="1003" spans="1:24" s="20" customFormat="1" ht="12.75" customHeight="1">
      <c r="A1003" s="153"/>
      <c r="B1003" s="227"/>
      <c r="C1003" s="227"/>
      <c r="D1003" s="152"/>
      <c r="E1003" s="219"/>
      <c r="F1003" s="201"/>
      <c r="G1003" s="231"/>
      <c r="H1003" s="195"/>
      <c r="I1003" s="226"/>
      <c r="J1003" s="195"/>
      <c r="K1003" s="9"/>
      <c r="L1003" s="9"/>
      <c r="M1003" s="9"/>
      <c r="N1003" s="80"/>
      <c r="O1003" s="92">
        <f t="shared" si="496"/>
        <v>0</v>
      </c>
      <c r="P1003" s="195"/>
      <c r="Q1003" s="195"/>
      <c r="R1003" s="195"/>
      <c r="S1003" s="196"/>
      <c r="T1003" s="196"/>
    </row>
    <row r="1004" spans="1:24" s="20" customFormat="1" ht="12.75" customHeight="1">
      <c r="A1004" s="242">
        <v>4</v>
      </c>
      <c r="B1004" s="210" t="s">
        <v>152</v>
      </c>
      <c r="C1004" s="257" t="s">
        <v>511</v>
      </c>
      <c r="D1004" s="155" t="s">
        <v>328</v>
      </c>
      <c r="E1004" s="203">
        <v>5.34</v>
      </c>
      <c r="F1004" s="216">
        <f>H1004+J1004+R1004</f>
        <v>2.9470593385999999</v>
      </c>
      <c r="G1004" s="235">
        <v>0.08</v>
      </c>
      <c r="H1004" s="195">
        <f t="shared" si="513"/>
        <v>0.15099520000000002</v>
      </c>
      <c r="I1004" s="239">
        <v>0.26</v>
      </c>
      <c r="J1004" s="195">
        <f t="shared" si="509"/>
        <v>0.71213739999999992</v>
      </c>
      <c r="K1004" s="15" t="s">
        <v>153</v>
      </c>
      <c r="L1004" s="15"/>
      <c r="M1004" s="15"/>
      <c r="N1004" s="80"/>
      <c r="O1004" s="92">
        <f t="shared" si="496"/>
        <v>0</v>
      </c>
      <c r="P1004" s="206">
        <f>E1004*F1004</f>
        <v>15.737296868124</v>
      </c>
      <c r="Q1004" s="206">
        <f>SUM(O1004:O1007)</f>
        <v>1.8405</v>
      </c>
      <c r="R1004" s="195">
        <f t="shared" si="510"/>
        <v>2.0839267386000002</v>
      </c>
      <c r="S1004" s="196"/>
      <c r="T1004" s="196"/>
    </row>
    <row r="1005" spans="1:24" s="20" customFormat="1" ht="12.75" customHeight="1">
      <c r="A1005" s="243"/>
      <c r="B1005" s="211"/>
      <c r="C1005" s="258"/>
      <c r="D1005" s="156"/>
      <c r="E1005" s="204"/>
      <c r="F1005" s="217"/>
      <c r="G1005" s="236"/>
      <c r="H1005" s="195"/>
      <c r="I1005" s="240"/>
      <c r="J1005" s="195"/>
      <c r="K1005" s="15" t="s">
        <v>154</v>
      </c>
      <c r="L1005" s="9" t="s">
        <v>42</v>
      </c>
      <c r="M1005" s="15">
        <v>1.22</v>
      </c>
      <c r="N1005" s="80">
        <v>1.5</v>
      </c>
      <c r="O1005" s="92">
        <f t="shared" si="496"/>
        <v>1.83</v>
      </c>
      <c r="P1005" s="207"/>
      <c r="Q1005" s="207"/>
      <c r="R1005" s="195"/>
      <c r="S1005" s="196"/>
      <c r="T1005" s="196"/>
    </row>
    <row r="1006" spans="1:24" s="20" customFormat="1" ht="12.75" customHeight="1">
      <c r="A1006" s="243"/>
      <c r="B1006" s="211"/>
      <c r="C1006" s="258"/>
      <c r="D1006" s="156"/>
      <c r="E1006" s="204"/>
      <c r="F1006" s="217"/>
      <c r="G1006" s="236"/>
      <c r="H1006" s="195"/>
      <c r="I1006" s="240"/>
      <c r="J1006" s="195"/>
      <c r="K1006" s="15"/>
      <c r="L1006" s="15"/>
      <c r="M1006" s="15"/>
      <c r="N1006" s="80"/>
      <c r="O1006" s="92">
        <f t="shared" si="496"/>
        <v>0</v>
      </c>
      <c r="P1006" s="207"/>
      <c r="Q1006" s="207"/>
      <c r="R1006" s="195"/>
      <c r="S1006" s="196"/>
      <c r="T1006" s="196"/>
    </row>
    <row r="1007" spans="1:24" s="20" customFormat="1" ht="12.75" customHeight="1">
      <c r="A1007" s="244"/>
      <c r="B1007" s="212"/>
      <c r="C1007" s="259"/>
      <c r="D1007" s="157"/>
      <c r="E1007" s="205"/>
      <c r="F1007" s="218"/>
      <c r="G1007" s="237"/>
      <c r="H1007" s="195"/>
      <c r="I1007" s="241"/>
      <c r="J1007" s="195"/>
      <c r="K1007" s="9" t="s">
        <v>121</v>
      </c>
      <c r="L1007" s="9" t="s">
        <v>42</v>
      </c>
      <c r="M1007" s="9">
        <v>7.0000000000000007E-2</v>
      </c>
      <c r="N1007" s="80">
        <v>0.15</v>
      </c>
      <c r="O1007" s="92">
        <f t="shared" si="496"/>
        <v>1.0500000000000001E-2</v>
      </c>
      <c r="P1007" s="208"/>
      <c r="Q1007" s="208"/>
      <c r="R1007" s="195"/>
      <c r="S1007" s="196"/>
      <c r="T1007" s="196"/>
    </row>
    <row r="1008" spans="1:24" s="20" customFormat="1" ht="12.75" customHeight="1">
      <c r="A1008" s="153">
        <v>5</v>
      </c>
      <c r="B1008" s="154" t="s">
        <v>102</v>
      </c>
      <c r="C1008" s="227" t="s">
        <v>327</v>
      </c>
      <c r="D1008" s="152" t="s">
        <v>328</v>
      </c>
      <c r="E1008" s="219">
        <v>8.9</v>
      </c>
      <c r="F1008" s="201">
        <f>H1008+J1008+R1008</f>
        <v>0.25470813999999997</v>
      </c>
      <c r="G1008" s="231">
        <v>7.3999999999999996E-2</v>
      </c>
      <c r="H1008" s="195">
        <f t="shared" si="513"/>
        <v>0.13967056</v>
      </c>
      <c r="I1008" s="225">
        <v>4.2000000000000003E-2</v>
      </c>
      <c r="J1008" s="195">
        <f t="shared" si="509"/>
        <v>0.11503757999999999</v>
      </c>
      <c r="K1008" s="15"/>
      <c r="L1008" s="15"/>
      <c r="M1008" s="15"/>
      <c r="N1008" s="80"/>
      <c r="O1008" s="92">
        <f t="shared" si="496"/>
        <v>0</v>
      </c>
      <c r="P1008" s="195">
        <f>E1008*F1008</f>
        <v>2.266902446</v>
      </c>
      <c r="Q1008" s="195">
        <f>SUM(O1008:O1011)</f>
        <v>0</v>
      </c>
      <c r="R1008" s="195">
        <f t="shared" si="510"/>
        <v>0</v>
      </c>
      <c r="S1008" s="196"/>
      <c r="T1008" s="196"/>
    </row>
    <row r="1009" spans="1:20" s="20" customFormat="1" ht="12.75" customHeight="1">
      <c r="A1009" s="153"/>
      <c r="B1009" s="154"/>
      <c r="C1009" s="227"/>
      <c r="D1009" s="152"/>
      <c r="E1009" s="219"/>
      <c r="F1009" s="201"/>
      <c r="G1009" s="231"/>
      <c r="H1009" s="195"/>
      <c r="I1009" s="225"/>
      <c r="J1009" s="195"/>
      <c r="K1009" s="15"/>
      <c r="L1009" s="15"/>
      <c r="M1009" s="15"/>
      <c r="N1009" s="80"/>
      <c r="O1009" s="92">
        <f t="shared" si="496"/>
        <v>0</v>
      </c>
      <c r="P1009" s="195"/>
      <c r="Q1009" s="195"/>
      <c r="R1009" s="195"/>
      <c r="S1009" s="196"/>
      <c r="T1009" s="196"/>
    </row>
    <row r="1010" spans="1:20" s="20" customFormat="1" ht="12.75" customHeight="1">
      <c r="A1010" s="153"/>
      <c r="B1010" s="154"/>
      <c r="C1010" s="227"/>
      <c r="D1010" s="152"/>
      <c r="E1010" s="219"/>
      <c r="F1010" s="201"/>
      <c r="G1010" s="231"/>
      <c r="H1010" s="195"/>
      <c r="I1010" s="225"/>
      <c r="J1010" s="195"/>
      <c r="K1010" s="15"/>
      <c r="L1010" s="15"/>
      <c r="M1010" s="15"/>
      <c r="N1010" s="80"/>
      <c r="O1010" s="92">
        <f t="shared" si="496"/>
        <v>0</v>
      </c>
      <c r="P1010" s="195"/>
      <c r="Q1010" s="195"/>
      <c r="R1010" s="195"/>
      <c r="S1010" s="196"/>
      <c r="T1010" s="196"/>
    </row>
    <row r="1011" spans="1:20" s="20" customFormat="1" ht="12.75" customHeight="1">
      <c r="A1011" s="153"/>
      <c r="B1011" s="154"/>
      <c r="C1011" s="227"/>
      <c r="D1011" s="152"/>
      <c r="E1011" s="219"/>
      <c r="F1011" s="201"/>
      <c r="G1011" s="231"/>
      <c r="H1011" s="195"/>
      <c r="I1011" s="225"/>
      <c r="J1011" s="195"/>
      <c r="K1011" s="9"/>
      <c r="L1011" s="9"/>
      <c r="M1011" s="9"/>
      <c r="N1011" s="80"/>
      <c r="O1011" s="92">
        <f t="shared" si="496"/>
        <v>0</v>
      </c>
      <c r="P1011" s="195"/>
      <c r="Q1011" s="195"/>
      <c r="R1011" s="195"/>
      <c r="S1011" s="196"/>
      <c r="T1011" s="196"/>
    </row>
    <row r="1012" spans="1:20" s="20" customFormat="1" ht="12.75" customHeight="1">
      <c r="A1012" s="153">
        <v>6</v>
      </c>
      <c r="B1012" s="227" t="s">
        <v>243</v>
      </c>
      <c r="C1012" s="227" t="s">
        <v>512</v>
      </c>
      <c r="D1012" s="152" t="s">
        <v>313</v>
      </c>
      <c r="E1012" s="219">
        <v>44.5</v>
      </c>
      <c r="F1012" s="201">
        <f>H1012+J1012+R1012</f>
        <v>1.9259139473999998</v>
      </c>
      <c r="G1012" s="231">
        <v>3.5700000000000003E-2</v>
      </c>
      <c r="H1012" s="195">
        <f t="shared" si="513"/>
        <v>6.7381607999999996E-2</v>
      </c>
      <c r="I1012" s="225">
        <v>3.8999999999999998E-3</v>
      </c>
      <c r="J1012" s="195">
        <f t="shared" si="509"/>
        <v>1.0682061E-2</v>
      </c>
      <c r="K1012" s="15" t="s">
        <v>244</v>
      </c>
      <c r="L1012" s="9" t="s">
        <v>36</v>
      </c>
      <c r="M1012" s="15">
        <v>0.40799999999999997</v>
      </c>
      <c r="N1012" s="80">
        <v>4</v>
      </c>
      <c r="O1012" s="92">
        <f t="shared" ref="O1012:O1083" si="514">M1012*N1012</f>
        <v>1.6319999999999999</v>
      </c>
      <c r="P1012" s="195">
        <f>E1012*F1012</f>
        <v>85.703170659299985</v>
      </c>
      <c r="Q1012" s="195">
        <f>SUM(O1012:O1015)</f>
        <v>1.6319999999999999</v>
      </c>
      <c r="R1012" s="195">
        <f t="shared" si="510"/>
        <v>1.8478502783999997</v>
      </c>
      <c r="S1012" s="196"/>
      <c r="T1012" s="196"/>
    </row>
    <row r="1013" spans="1:20" s="20" customFormat="1" ht="12.75" customHeight="1">
      <c r="A1013" s="153"/>
      <c r="B1013" s="227"/>
      <c r="C1013" s="227"/>
      <c r="D1013" s="152"/>
      <c r="E1013" s="219"/>
      <c r="F1013" s="201"/>
      <c r="G1013" s="231"/>
      <c r="H1013" s="195"/>
      <c r="I1013" s="225"/>
      <c r="J1013" s="195"/>
      <c r="K1013" s="15"/>
      <c r="L1013" s="15"/>
      <c r="M1013" s="15"/>
      <c r="N1013" s="80"/>
      <c r="O1013" s="92">
        <f t="shared" si="514"/>
        <v>0</v>
      </c>
      <c r="P1013" s="195"/>
      <c r="Q1013" s="195"/>
      <c r="R1013" s="195"/>
      <c r="S1013" s="196"/>
      <c r="T1013" s="196"/>
    </row>
    <row r="1014" spans="1:20" s="20" customFormat="1" ht="12.75" customHeight="1">
      <c r="A1014" s="153"/>
      <c r="B1014" s="227"/>
      <c r="C1014" s="227"/>
      <c r="D1014" s="152"/>
      <c r="E1014" s="219"/>
      <c r="F1014" s="201"/>
      <c r="G1014" s="231"/>
      <c r="H1014" s="195"/>
      <c r="I1014" s="225"/>
      <c r="J1014" s="195"/>
      <c r="K1014" s="15"/>
      <c r="L1014" s="15"/>
      <c r="M1014" s="15"/>
      <c r="N1014" s="80"/>
      <c r="O1014" s="92">
        <f t="shared" si="514"/>
        <v>0</v>
      </c>
      <c r="P1014" s="195"/>
      <c r="Q1014" s="195"/>
      <c r="R1014" s="195"/>
      <c r="S1014" s="196"/>
      <c r="T1014" s="196"/>
    </row>
    <row r="1015" spans="1:20" s="20" customFormat="1" ht="12.75" customHeight="1">
      <c r="A1015" s="153"/>
      <c r="B1015" s="227"/>
      <c r="C1015" s="227"/>
      <c r="D1015" s="152"/>
      <c r="E1015" s="219"/>
      <c r="F1015" s="201"/>
      <c r="G1015" s="231"/>
      <c r="H1015" s="195"/>
      <c r="I1015" s="225"/>
      <c r="J1015" s="195"/>
      <c r="K1015" s="9"/>
      <c r="L1015" s="9"/>
      <c r="M1015" s="9"/>
      <c r="N1015" s="80"/>
      <c r="O1015" s="92">
        <f t="shared" si="514"/>
        <v>0</v>
      </c>
      <c r="P1015" s="195"/>
      <c r="Q1015" s="195"/>
      <c r="R1015" s="195"/>
      <c r="S1015" s="196"/>
      <c r="T1015" s="196"/>
    </row>
    <row r="1016" spans="1:20" s="20" customFormat="1" ht="12" customHeight="1">
      <c r="A1016" s="242">
        <v>7</v>
      </c>
      <c r="B1016" s="248" t="s">
        <v>271</v>
      </c>
      <c r="C1016" s="251" t="s">
        <v>513</v>
      </c>
      <c r="D1016" s="232" t="s">
        <v>377</v>
      </c>
      <c r="E1016" s="254">
        <v>44.5</v>
      </c>
      <c r="F1016" s="216">
        <f t="shared" ref="F1016" si="515">H1016+J1016+R1016</f>
        <v>2.3059532352800005</v>
      </c>
      <c r="G1016" s="245">
        <v>8.2299999999999998E-2</v>
      </c>
      <c r="H1016" s="195">
        <f t="shared" si="513"/>
        <v>0.155336312</v>
      </c>
      <c r="I1016" s="245"/>
      <c r="J1016" s="195">
        <f t="shared" si="509"/>
        <v>0</v>
      </c>
      <c r="K1016" s="33" t="s">
        <v>272</v>
      </c>
      <c r="L1016" s="33" t="s">
        <v>202</v>
      </c>
      <c r="M1016" s="34">
        <v>7.1400000000000005E-2</v>
      </c>
      <c r="N1016" s="38">
        <v>25</v>
      </c>
      <c r="O1016" s="92">
        <f t="shared" si="514"/>
        <v>1.7850000000000001</v>
      </c>
      <c r="P1016" s="206">
        <f t="shared" ref="P1016" si="516">E1016*F1016</f>
        <v>102.61491896996003</v>
      </c>
      <c r="Q1016" s="206">
        <f t="shared" ref="Q1016" si="517">SUM(O1016:O1019)</f>
        <v>1.8994000000000002</v>
      </c>
      <c r="R1016" s="195">
        <f t="shared" si="510"/>
        <v>2.1506169232800003</v>
      </c>
      <c r="S1016" s="196"/>
      <c r="T1016" s="196"/>
    </row>
    <row r="1017" spans="1:20" s="20" customFormat="1" ht="12.75" customHeight="1">
      <c r="A1017" s="243"/>
      <c r="B1017" s="249"/>
      <c r="C1017" s="252"/>
      <c r="D1017" s="233"/>
      <c r="E1017" s="255"/>
      <c r="F1017" s="217"/>
      <c r="G1017" s="246"/>
      <c r="H1017" s="195"/>
      <c r="I1017" s="246"/>
      <c r="J1017" s="195"/>
      <c r="K1017" s="33" t="s">
        <v>273</v>
      </c>
      <c r="L1017" s="33" t="s">
        <v>148</v>
      </c>
      <c r="M1017" s="33">
        <v>0.6</v>
      </c>
      <c r="N1017" s="38">
        <v>0.17399999999999999</v>
      </c>
      <c r="O1017" s="92">
        <f t="shared" si="514"/>
        <v>0.10439999999999999</v>
      </c>
      <c r="P1017" s="207"/>
      <c r="Q1017" s="207"/>
      <c r="R1017" s="195"/>
      <c r="S1017" s="196"/>
      <c r="T1017" s="196"/>
    </row>
    <row r="1018" spans="1:20" s="20" customFormat="1" ht="12.75" customHeight="1">
      <c r="A1018" s="243"/>
      <c r="B1018" s="249"/>
      <c r="C1018" s="252"/>
      <c r="D1018" s="233"/>
      <c r="E1018" s="255"/>
      <c r="F1018" s="217"/>
      <c r="G1018" s="246"/>
      <c r="H1018" s="195"/>
      <c r="I1018" s="246"/>
      <c r="J1018" s="195"/>
      <c r="K1018" s="33" t="s">
        <v>220</v>
      </c>
      <c r="L1018" s="33" t="s">
        <v>213</v>
      </c>
      <c r="M1018" s="33">
        <v>5.0000000000000001E-3</v>
      </c>
      <c r="N1018" s="38">
        <v>2</v>
      </c>
      <c r="O1018" s="92">
        <f t="shared" si="514"/>
        <v>0.01</v>
      </c>
      <c r="P1018" s="207"/>
      <c r="Q1018" s="207"/>
      <c r="R1018" s="195"/>
      <c r="S1018" s="196"/>
      <c r="T1018" s="196"/>
    </row>
    <row r="1019" spans="1:20" s="20" customFormat="1" ht="11.25" customHeight="1">
      <c r="A1019" s="244"/>
      <c r="B1019" s="250"/>
      <c r="C1019" s="253"/>
      <c r="D1019" s="234"/>
      <c r="E1019" s="256"/>
      <c r="F1019" s="218"/>
      <c r="G1019" s="247"/>
      <c r="H1019" s="195"/>
      <c r="I1019" s="247"/>
      <c r="J1019" s="195"/>
      <c r="K1019" s="38"/>
      <c r="L1019" s="38"/>
      <c r="M1019" s="38"/>
      <c r="N1019" s="38"/>
      <c r="O1019" s="92">
        <f t="shared" si="514"/>
        <v>0</v>
      </c>
      <c r="P1019" s="208"/>
      <c r="Q1019" s="208"/>
      <c r="R1019" s="195"/>
      <c r="S1019" s="196"/>
      <c r="T1019" s="196"/>
    </row>
    <row r="1020" spans="1:20" s="20" customFormat="1" ht="12.75" customHeight="1">
      <c r="A1020" s="242">
        <v>8</v>
      </c>
      <c r="B1020" s="210" t="s">
        <v>155</v>
      </c>
      <c r="C1020" s="210" t="s">
        <v>514</v>
      </c>
      <c r="D1020" s="155" t="s">
        <v>328</v>
      </c>
      <c r="E1020" s="203">
        <v>3.6</v>
      </c>
      <c r="F1020" s="216">
        <f>H1020+J1020+R1020</f>
        <v>8.0077359906000005</v>
      </c>
      <c r="G1020" s="155">
        <v>0.11</v>
      </c>
      <c r="H1020" s="195">
        <f t="shared" si="513"/>
        <v>0.20761840000000001</v>
      </c>
      <c r="I1020" s="239">
        <v>0.76</v>
      </c>
      <c r="J1020" s="195">
        <f t="shared" si="509"/>
        <v>2.0816324000000002</v>
      </c>
      <c r="K1020" s="9" t="s">
        <v>121</v>
      </c>
      <c r="L1020" s="9" t="s">
        <v>36</v>
      </c>
      <c r="M1020" s="9">
        <v>7.0000000000000007E-2</v>
      </c>
      <c r="N1020" s="80">
        <v>0.15</v>
      </c>
      <c r="O1020" s="92">
        <f t="shared" si="514"/>
        <v>1.0500000000000001E-2</v>
      </c>
      <c r="P1020" s="206">
        <f>E1020*F1020</f>
        <v>28.827849566160001</v>
      </c>
      <c r="Q1020" s="206">
        <f>SUM(O1020:O1023)</f>
        <v>5.0505000000000004</v>
      </c>
      <c r="R1020" s="195">
        <f t="shared" si="510"/>
        <v>5.7184851906000009</v>
      </c>
      <c r="S1020" s="196"/>
      <c r="T1020" s="196"/>
    </row>
    <row r="1021" spans="1:20" s="20" customFormat="1" ht="12.75" customHeight="1">
      <c r="A1021" s="243"/>
      <c r="B1021" s="211"/>
      <c r="C1021" s="211"/>
      <c r="D1021" s="156"/>
      <c r="E1021" s="204"/>
      <c r="F1021" s="217"/>
      <c r="G1021" s="156"/>
      <c r="H1021" s="195"/>
      <c r="I1021" s="240"/>
      <c r="J1021" s="195"/>
      <c r="K1021" s="9" t="s">
        <v>157</v>
      </c>
      <c r="L1021" s="9" t="s">
        <v>36</v>
      </c>
      <c r="M1021" s="9">
        <v>1.26</v>
      </c>
      <c r="N1021" s="80">
        <v>4</v>
      </c>
      <c r="O1021" s="92">
        <f t="shared" si="514"/>
        <v>5.04</v>
      </c>
      <c r="P1021" s="207"/>
      <c r="Q1021" s="207"/>
      <c r="R1021" s="195"/>
      <c r="S1021" s="196"/>
      <c r="T1021" s="196"/>
    </row>
    <row r="1022" spans="1:20" s="20" customFormat="1" ht="12.75" customHeight="1">
      <c r="A1022" s="243"/>
      <c r="B1022" s="211"/>
      <c r="C1022" s="211"/>
      <c r="D1022" s="156"/>
      <c r="E1022" s="204"/>
      <c r="F1022" s="217"/>
      <c r="G1022" s="156"/>
      <c r="H1022" s="195"/>
      <c r="I1022" s="240"/>
      <c r="J1022" s="195"/>
      <c r="K1022" s="9"/>
      <c r="L1022" s="9"/>
      <c r="M1022" s="9"/>
      <c r="N1022" s="80"/>
      <c r="O1022" s="92">
        <f t="shared" si="514"/>
        <v>0</v>
      </c>
      <c r="P1022" s="207"/>
      <c r="Q1022" s="207"/>
      <c r="R1022" s="195"/>
      <c r="S1022" s="196"/>
      <c r="T1022" s="196"/>
    </row>
    <row r="1023" spans="1:20" s="20" customFormat="1" ht="12.75" customHeight="1">
      <c r="A1023" s="244"/>
      <c r="B1023" s="212"/>
      <c r="C1023" s="212"/>
      <c r="D1023" s="157"/>
      <c r="E1023" s="205"/>
      <c r="F1023" s="218"/>
      <c r="G1023" s="157"/>
      <c r="H1023" s="195"/>
      <c r="I1023" s="241"/>
      <c r="J1023" s="195"/>
      <c r="K1023" s="9"/>
      <c r="L1023" s="9"/>
      <c r="M1023" s="9"/>
      <c r="N1023" s="80"/>
      <c r="O1023" s="92">
        <f t="shared" si="514"/>
        <v>0</v>
      </c>
      <c r="P1023" s="208"/>
      <c r="Q1023" s="208"/>
      <c r="R1023" s="195"/>
      <c r="S1023" s="196"/>
      <c r="T1023" s="196"/>
    </row>
    <row r="1024" spans="1:20" s="20" customFormat="1" ht="12.75" customHeight="1">
      <c r="A1024" s="153">
        <v>9</v>
      </c>
      <c r="B1024" s="154" t="s">
        <v>156</v>
      </c>
      <c r="C1024" s="227" t="s">
        <v>515</v>
      </c>
      <c r="D1024" s="231" t="s">
        <v>350</v>
      </c>
      <c r="E1024" s="219">
        <v>22</v>
      </c>
      <c r="F1024" s="201">
        <f>H1024+J1024+R1024</f>
        <v>8.8760747665536002</v>
      </c>
      <c r="G1024" s="152">
        <v>0.59199999999999997</v>
      </c>
      <c r="H1024" s="195">
        <f t="shared" si="513"/>
        <v>1.11736448</v>
      </c>
      <c r="I1024" s="226">
        <v>7.1000000000000004E-3</v>
      </c>
      <c r="J1024" s="195">
        <f t="shared" si="509"/>
        <v>1.9446829000000002E-2</v>
      </c>
      <c r="K1024" s="9" t="s">
        <v>158</v>
      </c>
      <c r="L1024" s="9" t="s">
        <v>35</v>
      </c>
      <c r="M1024" s="9">
        <v>1</v>
      </c>
      <c r="N1024" s="80">
        <v>5.8330000000000002</v>
      </c>
      <c r="O1024" s="92">
        <f t="shared" si="514"/>
        <v>5.8330000000000002</v>
      </c>
      <c r="P1024" s="195">
        <f>E1024*F1024</f>
        <v>195.2736448641792</v>
      </c>
      <c r="Q1024" s="195">
        <f>SUM(O1024:O1027)</f>
        <v>6.8352279999999999</v>
      </c>
      <c r="R1024" s="195">
        <f t="shared" si="510"/>
        <v>7.7392634575535997</v>
      </c>
      <c r="S1024" s="196"/>
      <c r="T1024" s="196"/>
    </row>
    <row r="1025" spans="1:20" s="20" customFormat="1" ht="12.75" customHeight="1">
      <c r="A1025" s="153"/>
      <c r="B1025" s="154"/>
      <c r="C1025" s="227"/>
      <c r="D1025" s="231"/>
      <c r="E1025" s="219"/>
      <c r="F1025" s="201"/>
      <c r="G1025" s="152"/>
      <c r="H1025" s="195"/>
      <c r="I1025" s="226"/>
      <c r="J1025" s="195"/>
      <c r="K1025" s="9" t="s">
        <v>81</v>
      </c>
      <c r="L1025" s="9" t="s">
        <v>36</v>
      </c>
      <c r="M1025" s="9">
        <v>3.9E-2</v>
      </c>
      <c r="N1025" s="80">
        <v>25.292000000000002</v>
      </c>
      <c r="O1025" s="92">
        <f t="shared" si="514"/>
        <v>0.98638800000000004</v>
      </c>
      <c r="P1025" s="195"/>
      <c r="Q1025" s="195"/>
      <c r="R1025" s="195"/>
      <c r="S1025" s="196"/>
      <c r="T1025" s="196"/>
    </row>
    <row r="1026" spans="1:20" s="20" customFormat="1" ht="12.75" customHeight="1">
      <c r="A1026" s="153"/>
      <c r="B1026" s="154"/>
      <c r="C1026" s="227"/>
      <c r="D1026" s="231"/>
      <c r="E1026" s="219"/>
      <c r="F1026" s="201"/>
      <c r="G1026" s="152"/>
      <c r="H1026" s="195"/>
      <c r="I1026" s="226"/>
      <c r="J1026" s="195"/>
      <c r="K1026" s="9" t="s">
        <v>73</v>
      </c>
      <c r="L1026" s="9" t="s">
        <v>36</v>
      </c>
      <c r="M1026" s="9">
        <v>5.9999999999999995E-4</v>
      </c>
      <c r="N1026" s="80">
        <v>26.4</v>
      </c>
      <c r="O1026" s="92">
        <f t="shared" si="514"/>
        <v>1.5839999999999996E-2</v>
      </c>
      <c r="P1026" s="195"/>
      <c r="Q1026" s="195"/>
      <c r="R1026" s="195"/>
      <c r="S1026" s="196"/>
      <c r="T1026" s="196"/>
    </row>
    <row r="1027" spans="1:20" s="20" customFormat="1" ht="12.75" customHeight="1">
      <c r="A1027" s="153"/>
      <c r="B1027" s="154"/>
      <c r="C1027" s="227"/>
      <c r="D1027" s="231"/>
      <c r="E1027" s="219"/>
      <c r="F1027" s="201"/>
      <c r="G1027" s="152"/>
      <c r="H1027" s="195"/>
      <c r="I1027" s="226"/>
      <c r="J1027" s="195"/>
      <c r="K1027" s="9"/>
      <c r="L1027" s="9"/>
      <c r="M1027" s="9"/>
      <c r="N1027" s="80"/>
      <c r="O1027" s="92">
        <f t="shared" si="514"/>
        <v>0</v>
      </c>
      <c r="P1027" s="195"/>
      <c r="Q1027" s="195"/>
      <c r="R1027" s="195"/>
      <c r="S1027" s="196"/>
      <c r="T1027" s="196"/>
    </row>
    <row r="1028" spans="1:20" s="20" customFormat="1" ht="12.75" customHeight="1">
      <c r="A1028" s="153">
        <v>10</v>
      </c>
      <c r="B1028" s="210" t="s">
        <v>155</v>
      </c>
      <c r="C1028" s="210" t="s">
        <v>516</v>
      </c>
      <c r="D1028" s="155" t="s">
        <v>328</v>
      </c>
      <c r="E1028" s="219">
        <v>50.52</v>
      </c>
      <c r="F1028" s="201">
        <f>H1028+J1028+R1028</f>
        <v>7.9958472480000005</v>
      </c>
      <c r="G1028" s="152">
        <v>0.11</v>
      </c>
      <c r="H1028" s="195">
        <f t="shared" si="513"/>
        <v>0.20761840000000001</v>
      </c>
      <c r="I1028" s="226">
        <v>0.76</v>
      </c>
      <c r="J1028" s="195">
        <f t="shared" si="509"/>
        <v>2.0816324000000002</v>
      </c>
      <c r="K1028" s="9" t="s">
        <v>157</v>
      </c>
      <c r="L1028" s="9" t="s">
        <v>36</v>
      </c>
      <c r="M1028" s="9">
        <v>1.26</v>
      </c>
      <c r="N1028" s="80">
        <v>4</v>
      </c>
      <c r="O1028" s="92">
        <f t="shared" si="514"/>
        <v>5.04</v>
      </c>
      <c r="P1028" s="195">
        <f>E1028*F1028</f>
        <v>403.95020296896007</v>
      </c>
      <c r="Q1028" s="195">
        <f>SUM(O1028:O1031)</f>
        <v>5.04</v>
      </c>
      <c r="R1028" s="195">
        <f t="shared" si="510"/>
        <v>5.706596448</v>
      </c>
      <c r="S1028" s="196"/>
      <c r="T1028" s="196"/>
    </row>
    <row r="1029" spans="1:20" s="20" customFormat="1" ht="12.75" customHeight="1">
      <c r="A1029" s="153"/>
      <c r="B1029" s="211"/>
      <c r="C1029" s="211"/>
      <c r="D1029" s="156"/>
      <c r="E1029" s="219"/>
      <c r="F1029" s="201"/>
      <c r="G1029" s="152"/>
      <c r="H1029" s="195"/>
      <c r="I1029" s="226"/>
      <c r="J1029" s="195"/>
      <c r="K1029" s="15"/>
      <c r="L1029" s="15"/>
      <c r="M1029" s="15"/>
      <c r="N1029" s="80"/>
      <c r="O1029" s="92">
        <f t="shared" si="514"/>
        <v>0</v>
      </c>
      <c r="P1029" s="195"/>
      <c r="Q1029" s="195"/>
      <c r="R1029" s="195"/>
      <c r="S1029" s="196"/>
      <c r="T1029" s="196"/>
    </row>
    <row r="1030" spans="1:20" s="20" customFormat="1" ht="12.75" customHeight="1">
      <c r="A1030" s="153"/>
      <c r="B1030" s="211"/>
      <c r="C1030" s="211"/>
      <c r="D1030" s="156"/>
      <c r="E1030" s="219"/>
      <c r="F1030" s="201"/>
      <c r="G1030" s="152"/>
      <c r="H1030" s="195"/>
      <c r="I1030" s="226"/>
      <c r="J1030" s="195"/>
      <c r="K1030" s="15"/>
      <c r="L1030" s="15"/>
      <c r="M1030" s="15"/>
      <c r="N1030" s="80"/>
      <c r="O1030" s="92">
        <f t="shared" si="514"/>
        <v>0</v>
      </c>
      <c r="P1030" s="195"/>
      <c r="Q1030" s="195"/>
      <c r="R1030" s="195"/>
      <c r="S1030" s="196"/>
      <c r="T1030" s="196"/>
    </row>
    <row r="1031" spans="1:20" s="20" customFormat="1" ht="12.75" customHeight="1">
      <c r="A1031" s="153"/>
      <c r="B1031" s="212"/>
      <c r="C1031" s="212"/>
      <c r="D1031" s="157"/>
      <c r="E1031" s="219"/>
      <c r="F1031" s="201"/>
      <c r="G1031" s="152"/>
      <c r="H1031" s="195"/>
      <c r="I1031" s="226"/>
      <c r="J1031" s="195"/>
      <c r="K1031" s="9"/>
      <c r="L1031" s="9"/>
      <c r="M1031" s="9"/>
      <c r="N1031" s="80"/>
      <c r="O1031" s="92">
        <f t="shared" si="514"/>
        <v>0</v>
      </c>
      <c r="P1031" s="195"/>
      <c r="Q1031" s="195"/>
      <c r="R1031" s="195"/>
      <c r="S1031" s="196"/>
      <c r="T1031" s="196"/>
    </row>
    <row r="1032" spans="1:20" s="20" customFormat="1" ht="12.75" customHeight="1">
      <c r="A1032" s="153">
        <v>11</v>
      </c>
      <c r="B1032" s="154" t="s">
        <v>163</v>
      </c>
      <c r="C1032" s="154" t="s">
        <v>517</v>
      </c>
      <c r="D1032" s="202" t="s">
        <v>317</v>
      </c>
      <c r="E1032" s="238">
        <v>1.7350000000000001</v>
      </c>
      <c r="F1032" s="201">
        <f>H1032+J1032+R1032</f>
        <v>189.38263949799199</v>
      </c>
      <c r="G1032" s="231"/>
      <c r="H1032" s="195">
        <f t="shared" si="513"/>
        <v>0</v>
      </c>
      <c r="I1032" s="152">
        <v>2.2000000000000002</v>
      </c>
      <c r="J1032" s="195">
        <f t="shared" si="509"/>
        <v>6.0257779999999999</v>
      </c>
      <c r="K1032" s="9" t="s">
        <v>85</v>
      </c>
      <c r="L1032" s="9" t="s">
        <v>37</v>
      </c>
      <c r="M1032" s="9">
        <v>1.03</v>
      </c>
      <c r="N1032" s="80">
        <v>157.22200000000001</v>
      </c>
      <c r="O1032" s="92">
        <f t="shared" si="514"/>
        <v>161.93866</v>
      </c>
      <c r="P1032" s="195">
        <f>E1032*F1032</f>
        <v>328.57887952901609</v>
      </c>
      <c r="Q1032" s="195">
        <f>SUM(O1032:O1035)</f>
        <v>161.93866</v>
      </c>
      <c r="R1032" s="195">
        <f t="shared" si="510"/>
        <v>183.35686149799199</v>
      </c>
      <c r="S1032" s="196"/>
      <c r="T1032" s="196"/>
    </row>
    <row r="1033" spans="1:20" s="20" customFormat="1" ht="12.75" customHeight="1">
      <c r="A1033" s="153"/>
      <c r="B1033" s="154"/>
      <c r="C1033" s="154"/>
      <c r="D1033" s="152"/>
      <c r="E1033" s="238"/>
      <c r="F1033" s="201"/>
      <c r="G1033" s="231"/>
      <c r="H1033" s="195"/>
      <c r="I1033" s="152"/>
      <c r="J1033" s="195"/>
      <c r="K1033" s="15"/>
      <c r="L1033" s="15"/>
      <c r="M1033" s="15"/>
      <c r="N1033" s="80"/>
      <c r="O1033" s="92">
        <f t="shared" si="514"/>
        <v>0</v>
      </c>
      <c r="P1033" s="195"/>
      <c r="Q1033" s="195"/>
      <c r="R1033" s="195"/>
      <c r="S1033" s="196"/>
      <c r="T1033" s="196"/>
    </row>
    <row r="1034" spans="1:20" s="20" customFormat="1" ht="12.75" customHeight="1">
      <c r="A1034" s="153"/>
      <c r="B1034" s="154"/>
      <c r="C1034" s="154"/>
      <c r="D1034" s="152"/>
      <c r="E1034" s="238"/>
      <c r="F1034" s="201"/>
      <c r="G1034" s="231"/>
      <c r="H1034" s="195"/>
      <c r="I1034" s="152"/>
      <c r="J1034" s="195"/>
      <c r="K1034" s="15"/>
      <c r="L1034" s="15"/>
      <c r="M1034" s="15"/>
      <c r="N1034" s="80"/>
      <c r="O1034" s="92">
        <f t="shared" si="514"/>
        <v>0</v>
      </c>
      <c r="P1034" s="195"/>
      <c r="Q1034" s="195"/>
      <c r="R1034" s="195"/>
      <c r="S1034" s="196"/>
      <c r="T1034" s="196"/>
    </row>
    <row r="1035" spans="1:20" s="20" customFormat="1" ht="12.75" customHeight="1">
      <c r="A1035" s="153"/>
      <c r="B1035" s="154"/>
      <c r="C1035" s="154"/>
      <c r="D1035" s="152"/>
      <c r="E1035" s="238"/>
      <c r="F1035" s="201"/>
      <c r="G1035" s="231"/>
      <c r="H1035" s="195"/>
      <c r="I1035" s="152"/>
      <c r="J1035" s="195"/>
      <c r="K1035" s="9"/>
      <c r="L1035" s="9"/>
      <c r="M1035" s="9"/>
      <c r="N1035" s="80"/>
      <c r="O1035" s="92">
        <f t="shared" si="514"/>
        <v>0</v>
      </c>
      <c r="P1035" s="195"/>
      <c r="Q1035" s="195"/>
      <c r="R1035" s="195"/>
      <c r="S1035" s="196"/>
      <c r="T1035" s="196"/>
    </row>
    <row r="1036" spans="1:20" s="20" customFormat="1" ht="12.75" customHeight="1">
      <c r="A1036" s="153">
        <v>12</v>
      </c>
      <c r="B1036" s="210" t="s">
        <v>160</v>
      </c>
      <c r="C1036" s="154" t="s">
        <v>518</v>
      </c>
      <c r="D1036" s="232" t="s">
        <v>377</v>
      </c>
      <c r="E1036" s="219">
        <v>421</v>
      </c>
      <c r="F1036" s="201">
        <f>H1036+J1036+R1036</f>
        <v>2.65584329</v>
      </c>
      <c r="G1036" s="235">
        <v>2.0799999999999999E-2</v>
      </c>
      <c r="H1036" s="195">
        <f t="shared" si="513"/>
        <v>3.9258752000000001E-2</v>
      </c>
      <c r="I1036" s="226">
        <v>4.7399999999999998E-2</v>
      </c>
      <c r="J1036" s="195">
        <f t="shared" si="509"/>
        <v>0.12982812599999999</v>
      </c>
      <c r="K1036" s="9" t="s">
        <v>161</v>
      </c>
      <c r="L1036" s="9" t="s">
        <v>37</v>
      </c>
      <c r="M1036" s="8">
        <v>9.74E-2</v>
      </c>
      <c r="N1036" s="80">
        <v>23</v>
      </c>
      <c r="O1036" s="92">
        <f t="shared" si="514"/>
        <v>2.2402000000000002</v>
      </c>
      <c r="P1036" s="195">
        <f>E1036*F1036</f>
        <v>1118.1100250899999</v>
      </c>
      <c r="Q1036" s="195">
        <f>SUM(O1036:O1039)</f>
        <v>2.2402000000000002</v>
      </c>
      <c r="R1036" s="195">
        <f>Q1036*1.05*$R$14</f>
        <v>2.4867564120000001</v>
      </c>
      <c r="S1036" s="196"/>
      <c r="T1036" s="196"/>
    </row>
    <row r="1037" spans="1:20" s="20" customFormat="1" ht="12.75" customHeight="1">
      <c r="A1037" s="153"/>
      <c r="B1037" s="211"/>
      <c r="C1037" s="154"/>
      <c r="D1037" s="233"/>
      <c r="E1037" s="219"/>
      <c r="F1037" s="201"/>
      <c r="G1037" s="236"/>
      <c r="H1037" s="195"/>
      <c r="I1037" s="226"/>
      <c r="J1037" s="195"/>
      <c r="K1037" s="15"/>
      <c r="L1037" s="15"/>
      <c r="M1037" s="15"/>
      <c r="N1037" s="80"/>
      <c r="O1037" s="92">
        <f t="shared" si="514"/>
        <v>0</v>
      </c>
      <c r="P1037" s="195"/>
      <c r="Q1037" s="195"/>
      <c r="R1037" s="195"/>
      <c r="S1037" s="196"/>
      <c r="T1037" s="196"/>
    </row>
    <row r="1038" spans="1:20" s="20" customFormat="1" ht="12.75" customHeight="1">
      <c r="A1038" s="153"/>
      <c r="B1038" s="211"/>
      <c r="C1038" s="154"/>
      <c r="D1038" s="233"/>
      <c r="E1038" s="219"/>
      <c r="F1038" s="201"/>
      <c r="G1038" s="236"/>
      <c r="H1038" s="195"/>
      <c r="I1038" s="226"/>
      <c r="J1038" s="195"/>
      <c r="K1038" s="15"/>
      <c r="L1038" s="15"/>
      <c r="M1038" s="15"/>
      <c r="N1038" s="80"/>
      <c r="O1038" s="92">
        <f t="shared" si="514"/>
        <v>0</v>
      </c>
      <c r="P1038" s="195"/>
      <c r="Q1038" s="195"/>
      <c r="R1038" s="195"/>
      <c r="S1038" s="196"/>
      <c r="T1038" s="196"/>
    </row>
    <row r="1039" spans="1:20" s="20" customFormat="1" ht="12.75" customHeight="1">
      <c r="A1039" s="153"/>
      <c r="B1039" s="212"/>
      <c r="C1039" s="154"/>
      <c r="D1039" s="234"/>
      <c r="E1039" s="219"/>
      <c r="F1039" s="201"/>
      <c r="G1039" s="237"/>
      <c r="H1039" s="195"/>
      <c r="I1039" s="226"/>
      <c r="J1039" s="195"/>
      <c r="K1039" s="9"/>
      <c r="L1039" s="9"/>
      <c r="M1039" s="9"/>
      <c r="N1039" s="80"/>
      <c r="O1039" s="92">
        <f t="shared" si="514"/>
        <v>0</v>
      </c>
      <c r="P1039" s="195"/>
      <c r="Q1039" s="195"/>
      <c r="R1039" s="195"/>
      <c r="S1039" s="196"/>
      <c r="T1039" s="196"/>
    </row>
    <row r="1040" spans="1:20" s="20" customFormat="1" ht="12.75" customHeight="1">
      <c r="A1040" s="153">
        <v>13</v>
      </c>
      <c r="B1040" s="210" t="s">
        <v>162</v>
      </c>
      <c r="C1040" s="154" t="s">
        <v>519</v>
      </c>
      <c r="D1040" s="232" t="s">
        <v>377</v>
      </c>
      <c r="E1040" s="219">
        <v>421</v>
      </c>
      <c r="F1040" s="201">
        <f>H1040+J1040+R1040</f>
        <v>3.394966046</v>
      </c>
      <c r="G1040" s="231">
        <v>2.1999999999999999E-2</v>
      </c>
      <c r="H1040" s="195">
        <f t="shared" ref="H1040" si="518">G1040*$P$8/1000</f>
        <v>4.152368E-2</v>
      </c>
      <c r="I1040" s="226">
        <v>4.7399999999999998E-2</v>
      </c>
      <c r="J1040" s="195">
        <f t="shared" ref="J1040" si="519">I1040*$P$9/1000</f>
        <v>0.12982812599999999</v>
      </c>
      <c r="K1040" s="9" t="s">
        <v>159</v>
      </c>
      <c r="L1040" s="9" t="s">
        <v>37</v>
      </c>
      <c r="M1040" s="8">
        <v>0.121</v>
      </c>
      <c r="N1040" s="80">
        <v>24</v>
      </c>
      <c r="O1040" s="92">
        <f t="shared" si="514"/>
        <v>2.9039999999999999</v>
      </c>
      <c r="P1040" s="195">
        <f>E1040*F1040</f>
        <v>1429.2807053659999</v>
      </c>
      <c r="Q1040" s="195">
        <f>SUM(O1040:O1043)</f>
        <v>2.9039999999999999</v>
      </c>
      <c r="R1040" s="195">
        <f>Q1040*1.05*$R$14</f>
        <v>3.2236142399999999</v>
      </c>
      <c r="S1040" s="196"/>
      <c r="T1040" s="196"/>
    </row>
    <row r="1041" spans="1:20" s="20" customFormat="1" ht="12.75" customHeight="1">
      <c r="A1041" s="153"/>
      <c r="B1041" s="211"/>
      <c r="C1041" s="154"/>
      <c r="D1041" s="233"/>
      <c r="E1041" s="219"/>
      <c r="F1041" s="201"/>
      <c r="G1041" s="231"/>
      <c r="H1041" s="195"/>
      <c r="I1041" s="226"/>
      <c r="J1041" s="195"/>
      <c r="K1041" s="15"/>
      <c r="L1041" s="15"/>
      <c r="M1041" s="15"/>
      <c r="N1041" s="80"/>
      <c r="O1041" s="92">
        <f t="shared" si="514"/>
        <v>0</v>
      </c>
      <c r="P1041" s="195"/>
      <c r="Q1041" s="195"/>
      <c r="R1041" s="195"/>
      <c r="S1041" s="196"/>
      <c r="T1041" s="196"/>
    </row>
    <row r="1042" spans="1:20" s="20" customFormat="1" ht="12.75" customHeight="1">
      <c r="A1042" s="153"/>
      <c r="B1042" s="211"/>
      <c r="C1042" s="154"/>
      <c r="D1042" s="233"/>
      <c r="E1042" s="219"/>
      <c r="F1042" s="201"/>
      <c r="G1042" s="231"/>
      <c r="H1042" s="195"/>
      <c r="I1042" s="226"/>
      <c r="J1042" s="195"/>
      <c r="K1042" s="15"/>
      <c r="L1042" s="15"/>
      <c r="M1042" s="15"/>
      <c r="N1042" s="80"/>
      <c r="O1042" s="92">
        <f t="shared" si="514"/>
        <v>0</v>
      </c>
      <c r="P1042" s="195"/>
      <c r="Q1042" s="195"/>
      <c r="R1042" s="195"/>
      <c r="S1042" s="196"/>
      <c r="T1042" s="196"/>
    </row>
    <row r="1043" spans="1:20" s="20" customFormat="1" ht="12.75" customHeight="1">
      <c r="A1043" s="153"/>
      <c r="B1043" s="212"/>
      <c r="C1043" s="154"/>
      <c r="D1043" s="234"/>
      <c r="E1043" s="219"/>
      <c r="F1043" s="201"/>
      <c r="G1043" s="231"/>
      <c r="H1043" s="195"/>
      <c r="I1043" s="226"/>
      <c r="J1043" s="195"/>
      <c r="K1043" s="9"/>
      <c r="L1043" s="9"/>
      <c r="M1043" s="9"/>
      <c r="N1043" s="80"/>
      <c r="O1043" s="92">
        <f t="shared" si="514"/>
        <v>0</v>
      </c>
      <c r="P1043" s="195"/>
      <c r="Q1043" s="195"/>
      <c r="R1043" s="195"/>
      <c r="S1043" s="196"/>
      <c r="T1043" s="196"/>
    </row>
    <row r="1044" spans="1:20" s="1" customFormat="1" ht="12.75" customHeight="1">
      <c r="A1044" s="177"/>
      <c r="B1044" s="180"/>
      <c r="C1044" s="183" t="s">
        <v>309</v>
      </c>
      <c r="D1044" s="197"/>
      <c r="E1044" s="169"/>
      <c r="F1044" s="189">
        <f>H1044+J1044+R1044</f>
        <v>3.2200669999999998</v>
      </c>
      <c r="G1044" s="192">
        <v>0.4</v>
      </c>
      <c r="H1044" s="172">
        <f>G1044*$P$8/1000</f>
        <v>0.75497600000000009</v>
      </c>
      <c r="I1044" s="169">
        <v>0.9</v>
      </c>
      <c r="J1044" s="172">
        <f>I1044*$P$9/1000</f>
        <v>2.4650909999999997</v>
      </c>
      <c r="K1044" s="52"/>
      <c r="L1044" s="52"/>
      <c r="M1044" s="52"/>
      <c r="N1044" s="53"/>
      <c r="O1044" s="54">
        <f t="shared" si="514"/>
        <v>0</v>
      </c>
      <c r="P1044" s="172">
        <f>E1044*F1044</f>
        <v>0</v>
      </c>
      <c r="Q1044" s="172">
        <f>SUM(O1044:O1047)</f>
        <v>0</v>
      </c>
      <c r="R1044" s="172">
        <f>Q1044*1.02*1.05*$R$14</f>
        <v>0</v>
      </c>
      <c r="S1044" s="175"/>
      <c r="T1044" s="176">
        <f>SUM(T992:T1043)</f>
        <v>0</v>
      </c>
    </row>
    <row r="1045" spans="1:20" s="1" customFormat="1" ht="12.75" customHeight="1">
      <c r="A1045" s="178"/>
      <c r="B1045" s="181"/>
      <c r="C1045" s="184"/>
      <c r="D1045" s="198"/>
      <c r="E1045" s="170"/>
      <c r="F1045" s="190"/>
      <c r="G1045" s="193"/>
      <c r="H1045" s="173"/>
      <c r="I1045" s="170"/>
      <c r="J1045" s="173"/>
      <c r="K1045" s="52"/>
      <c r="L1045" s="52"/>
      <c r="M1045" s="52"/>
      <c r="N1045" s="53"/>
      <c r="O1045" s="54">
        <f t="shared" si="514"/>
        <v>0</v>
      </c>
      <c r="P1045" s="173"/>
      <c r="Q1045" s="173"/>
      <c r="R1045" s="173"/>
      <c r="S1045" s="175"/>
      <c r="T1045" s="176"/>
    </row>
    <row r="1046" spans="1:20" s="1" customFormat="1" ht="12.75" customHeight="1">
      <c r="A1046" s="178"/>
      <c r="B1046" s="181"/>
      <c r="C1046" s="184"/>
      <c r="D1046" s="198"/>
      <c r="E1046" s="170"/>
      <c r="F1046" s="190"/>
      <c r="G1046" s="193"/>
      <c r="H1046" s="173"/>
      <c r="I1046" s="170"/>
      <c r="J1046" s="173"/>
      <c r="K1046" s="52"/>
      <c r="L1046" s="52"/>
      <c r="M1046" s="52"/>
      <c r="N1046" s="53"/>
      <c r="O1046" s="54">
        <f t="shared" si="514"/>
        <v>0</v>
      </c>
      <c r="P1046" s="173"/>
      <c r="Q1046" s="173"/>
      <c r="R1046" s="173"/>
      <c r="S1046" s="175"/>
      <c r="T1046" s="176"/>
    </row>
    <row r="1047" spans="1:20" s="1" customFormat="1" ht="12.75" customHeight="1">
      <c r="A1047" s="179"/>
      <c r="B1047" s="182"/>
      <c r="C1047" s="185"/>
      <c r="D1047" s="199"/>
      <c r="E1047" s="171"/>
      <c r="F1047" s="191"/>
      <c r="G1047" s="194"/>
      <c r="H1047" s="174"/>
      <c r="I1047" s="171"/>
      <c r="J1047" s="174"/>
      <c r="K1047" s="52"/>
      <c r="L1047" s="52"/>
      <c r="M1047" s="52"/>
      <c r="N1047" s="53"/>
      <c r="O1047" s="54">
        <f t="shared" si="514"/>
        <v>0</v>
      </c>
      <c r="P1047" s="174"/>
      <c r="Q1047" s="174"/>
      <c r="R1047" s="174"/>
      <c r="S1047" s="175"/>
      <c r="T1047" s="176"/>
    </row>
    <row r="1048" spans="1:20" s="1" customFormat="1" ht="12.75" customHeight="1">
      <c r="A1048" s="177"/>
      <c r="B1048" s="180"/>
      <c r="C1048" s="183" t="s">
        <v>310</v>
      </c>
      <c r="D1048" s="186" t="s">
        <v>528</v>
      </c>
      <c r="E1048" s="176">
        <v>4.57</v>
      </c>
      <c r="F1048" s="189">
        <f>H1048+J1048+R1048</f>
        <v>7.8464969999999994</v>
      </c>
      <c r="G1048" s="192">
        <v>1.4</v>
      </c>
      <c r="H1048" s="172">
        <f>G1048*$P$8/1000</f>
        <v>2.6424159999999999</v>
      </c>
      <c r="I1048" s="169">
        <v>1.9</v>
      </c>
      <c r="J1048" s="172">
        <f>I1048*$P$9/1000</f>
        <v>5.2040809999999995</v>
      </c>
      <c r="K1048" s="52"/>
      <c r="L1048" s="52"/>
      <c r="M1048" s="52"/>
      <c r="N1048" s="53"/>
      <c r="O1048" s="54">
        <f t="shared" si="514"/>
        <v>0</v>
      </c>
      <c r="P1048" s="172">
        <f>E1048*F1048</f>
        <v>35.858491289999996</v>
      </c>
      <c r="Q1048" s="172">
        <f>SUM(O1048:O1051)</f>
        <v>0</v>
      </c>
      <c r="R1048" s="172">
        <f>Q1048*1.02*1.05*$R$14</f>
        <v>0</v>
      </c>
      <c r="S1048" s="175"/>
      <c r="T1048" s="159"/>
    </row>
    <row r="1049" spans="1:20" s="1" customFormat="1" ht="12.75" customHeight="1">
      <c r="A1049" s="178"/>
      <c r="B1049" s="181"/>
      <c r="C1049" s="184"/>
      <c r="D1049" s="187"/>
      <c r="E1049" s="176"/>
      <c r="F1049" s="190"/>
      <c r="G1049" s="193"/>
      <c r="H1049" s="173"/>
      <c r="I1049" s="170"/>
      <c r="J1049" s="173"/>
      <c r="K1049" s="52"/>
      <c r="L1049" s="52"/>
      <c r="M1049" s="52"/>
      <c r="N1049" s="53"/>
      <c r="O1049" s="54">
        <f t="shared" si="514"/>
        <v>0</v>
      </c>
      <c r="P1049" s="173"/>
      <c r="Q1049" s="173"/>
      <c r="R1049" s="173"/>
      <c r="S1049" s="175"/>
      <c r="T1049" s="159"/>
    </row>
    <row r="1050" spans="1:20" s="1" customFormat="1" ht="12.75" customHeight="1">
      <c r="A1050" s="178"/>
      <c r="B1050" s="181"/>
      <c r="C1050" s="184"/>
      <c r="D1050" s="187"/>
      <c r="E1050" s="176"/>
      <c r="F1050" s="190"/>
      <c r="G1050" s="193"/>
      <c r="H1050" s="173"/>
      <c r="I1050" s="170"/>
      <c r="J1050" s="173"/>
      <c r="K1050" s="52"/>
      <c r="L1050" s="52"/>
      <c r="M1050" s="52"/>
      <c r="N1050" s="53"/>
      <c r="O1050" s="54">
        <f t="shared" si="514"/>
        <v>0</v>
      </c>
      <c r="P1050" s="173"/>
      <c r="Q1050" s="173"/>
      <c r="R1050" s="173"/>
      <c r="S1050" s="175"/>
      <c r="T1050" s="159"/>
    </row>
    <row r="1051" spans="1:20" s="1" customFormat="1" ht="12.75" customHeight="1">
      <c r="A1051" s="179"/>
      <c r="B1051" s="182"/>
      <c r="C1051" s="185"/>
      <c r="D1051" s="188"/>
      <c r="E1051" s="176"/>
      <c r="F1051" s="191"/>
      <c r="G1051" s="194"/>
      <c r="H1051" s="174"/>
      <c r="I1051" s="171"/>
      <c r="J1051" s="174"/>
      <c r="K1051" s="52"/>
      <c r="L1051" s="52"/>
      <c r="M1051" s="52"/>
      <c r="N1051" s="53"/>
      <c r="O1051" s="54">
        <f t="shared" si="514"/>
        <v>0</v>
      </c>
      <c r="P1051" s="174"/>
      <c r="Q1051" s="174"/>
      <c r="R1051" s="174"/>
      <c r="S1051" s="175"/>
      <c r="T1051" s="159"/>
    </row>
    <row r="1052" spans="1:20" s="20" customFormat="1" ht="12.75" customHeight="1">
      <c r="A1052" s="153"/>
      <c r="B1052" s="227"/>
      <c r="C1052" s="228" t="s">
        <v>520</v>
      </c>
      <c r="D1052" s="231"/>
      <c r="E1052" s="219"/>
      <c r="F1052" s="201">
        <f>H1052+J1052+R1052</f>
        <v>0</v>
      </c>
      <c r="G1052" s="231"/>
      <c r="H1052" s="195">
        <f>G1052*$P$8/1000</f>
        <v>0</v>
      </c>
      <c r="I1052" s="226"/>
      <c r="J1052" s="195">
        <f>I1052*$P$9/1000</f>
        <v>0</v>
      </c>
      <c r="K1052" s="15"/>
      <c r="L1052" s="15"/>
      <c r="M1052" s="15"/>
      <c r="N1052" s="80"/>
      <c r="O1052" s="92">
        <f t="shared" si="514"/>
        <v>0</v>
      </c>
      <c r="P1052" s="195">
        <f>E1052*F1052</f>
        <v>0</v>
      </c>
      <c r="Q1052" s="195">
        <f>SUM(O1052:O1055)</f>
        <v>0</v>
      </c>
      <c r="R1052" s="195">
        <f>Q1052*1.02*1.05*$R$14</f>
        <v>0</v>
      </c>
      <c r="S1052" s="196"/>
      <c r="T1052" s="196"/>
    </row>
    <row r="1053" spans="1:20" s="20" customFormat="1" ht="12.75" customHeight="1">
      <c r="A1053" s="153"/>
      <c r="B1053" s="227"/>
      <c r="C1053" s="229"/>
      <c r="D1053" s="231"/>
      <c r="E1053" s="219"/>
      <c r="F1053" s="201"/>
      <c r="G1053" s="231"/>
      <c r="H1053" s="195"/>
      <c r="I1053" s="226"/>
      <c r="J1053" s="195"/>
      <c r="K1053" s="15"/>
      <c r="L1053" s="15"/>
      <c r="M1053" s="15"/>
      <c r="N1053" s="80"/>
      <c r="O1053" s="92">
        <f t="shared" si="514"/>
        <v>0</v>
      </c>
      <c r="P1053" s="195"/>
      <c r="Q1053" s="195"/>
      <c r="R1053" s="195"/>
      <c r="S1053" s="196"/>
      <c r="T1053" s="196"/>
    </row>
    <row r="1054" spans="1:20" s="20" customFormat="1" ht="12.75" customHeight="1">
      <c r="A1054" s="153"/>
      <c r="B1054" s="227"/>
      <c r="C1054" s="229"/>
      <c r="D1054" s="231"/>
      <c r="E1054" s="219"/>
      <c r="F1054" s="201"/>
      <c r="G1054" s="231"/>
      <c r="H1054" s="195"/>
      <c r="I1054" s="226"/>
      <c r="J1054" s="195"/>
      <c r="K1054" s="15"/>
      <c r="L1054" s="15"/>
      <c r="M1054" s="15"/>
      <c r="N1054" s="80"/>
      <c r="O1054" s="92">
        <f t="shared" si="514"/>
        <v>0</v>
      </c>
      <c r="P1054" s="195"/>
      <c r="Q1054" s="195"/>
      <c r="R1054" s="195"/>
      <c r="S1054" s="196"/>
      <c r="T1054" s="196"/>
    </row>
    <row r="1055" spans="1:20" s="20" customFormat="1" ht="12.75" customHeight="1">
      <c r="A1055" s="153"/>
      <c r="B1055" s="227"/>
      <c r="C1055" s="230"/>
      <c r="D1055" s="231"/>
      <c r="E1055" s="219"/>
      <c r="F1055" s="201"/>
      <c r="G1055" s="231"/>
      <c r="H1055" s="195"/>
      <c r="I1055" s="226"/>
      <c r="J1055" s="195"/>
      <c r="K1055" s="9"/>
      <c r="L1055" s="9"/>
      <c r="M1055" s="9"/>
      <c r="N1055" s="80"/>
      <c r="O1055" s="92">
        <f t="shared" si="514"/>
        <v>0</v>
      </c>
      <c r="P1055" s="195"/>
      <c r="Q1055" s="195"/>
      <c r="R1055" s="195"/>
      <c r="S1055" s="196"/>
      <c r="T1055" s="196"/>
    </row>
    <row r="1056" spans="1:20" s="20" customFormat="1">
      <c r="A1056" s="153">
        <v>1</v>
      </c>
      <c r="B1056" s="210" t="s">
        <v>166</v>
      </c>
      <c r="C1056" s="154" t="s">
        <v>521</v>
      </c>
      <c r="D1056" s="202" t="s">
        <v>506</v>
      </c>
      <c r="E1056" s="200">
        <v>118</v>
      </c>
      <c r="F1056" s="201">
        <f t="shared" ref="F1056" si="520">H1056+J1056+R1056</f>
        <v>3.6616336</v>
      </c>
      <c r="G1056" s="152">
        <v>1.94</v>
      </c>
      <c r="H1056" s="195">
        <f t="shared" ref="H1056" si="521">G1056*$P$8/1000</f>
        <v>3.6616336</v>
      </c>
      <c r="I1056" s="219"/>
      <c r="J1056" s="195">
        <f t="shared" ref="J1056" si="522">I1056*$P$9/1000</f>
        <v>0</v>
      </c>
      <c r="K1056" s="9"/>
      <c r="L1056" s="9"/>
      <c r="M1056" s="9"/>
      <c r="N1056" s="80"/>
      <c r="O1056" s="92">
        <f t="shared" si="514"/>
        <v>0</v>
      </c>
      <c r="P1056" s="195">
        <f t="shared" ref="P1056" si="523">E1056*F1056</f>
        <v>432.07276480000002</v>
      </c>
      <c r="Q1056" s="195">
        <f t="shared" ref="Q1056" si="524">SUM(O1056:O1059)</f>
        <v>0</v>
      </c>
      <c r="R1056" s="195">
        <f t="shared" ref="R1056" si="525">Q1056*1.02*1.05*$R$14</f>
        <v>0</v>
      </c>
      <c r="S1056" s="196"/>
      <c r="T1056" s="196"/>
    </row>
    <row r="1057" spans="1:24" s="20" customFormat="1">
      <c r="A1057" s="153"/>
      <c r="B1057" s="211"/>
      <c r="C1057" s="154"/>
      <c r="D1057" s="152"/>
      <c r="E1057" s="200"/>
      <c r="F1057" s="201"/>
      <c r="G1057" s="152"/>
      <c r="H1057" s="195"/>
      <c r="I1057" s="219"/>
      <c r="J1057" s="195"/>
      <c r="K1057" s="9"/>
      <c r="L1057" s="9"/>
      <c r="M1057" s="9"/>
      <c r="N1057" s="80"/>
      <c r="O1057" s="92">
        <f t="shared" si="514"/>
        <v>0</v>
      </c>
      <c r="P1057" s="195"/>
      <c r="Q1057" s="195"/>
      <c r="R1057" s="195"/>
      <c r="S1057" s="196"/>
      <c r="T1057" s="196"/>
    </row>
    <row r="1058" spans="1:24" s="20" customFormat="1">
      <c r="A1058" s="153"/>
      <c r="B1058" s="211"/>
      <c r="C1058" s="154"/>
      <c r="D1058" s="152"/>
      <c r="E1058" s="200"/>
      <c r="F1058" s="201"/>
      <c r="G1058" s="152"/>
      <c r="H1058" s="195"/>
      <c r="I1058" s="219"/>
      <c r="J1058" s="195"/>
      <c r="K1058" s="9"/>
      <c r="L1058" s="9"/>
      <c r="M1058" s="8"/>
      <c r="N1058" s="80"/>
      <c r="O1058" s="92">
        <f t="shared" si="514"/>
        <v>0</v>
      </c>
      <c r="P1058" s="195"/>
      <c r="Q1058" s="195"/>
      <c r="R1058" s="195"/>
      <c r="S1058" s="196"/>
      <c r="T1058" s="196"/>
    </row>
    <row r="1059" spans="1:24" s="20" customFormat="1">
      <c r="A1059" s="153"/>
      <c r="B1059" s="212"/>
      <c r="C1059" s="154"/>
      <c r="D1059" s="152"/>
      <c r="E1059" s="200"/>
      <c r="F1059" s="201"/>
      <c r="G1059" s="152"/>
      <c r="H1059" s="195"/>
      <c r="I1059" s="219"/>
      <c r="J1059" s="195"/>
      <c r="K1059" s="9"/>
      <c r="L1059" s="9"/>
      <c r="M1059" s="8"/>
      <c r="N1059" s="80"/>
      <c r="O1059" s="92">
        <f t="shared" si="514"/>
        <v>0</v>
      </c>
      <c r="P1059" s="195"/>
      <c r="Q1059" s="195"/>
      <c r="R1059" s="195"/>
      <c r="S1059" s="196"/>
      <c r="T1059" s="196"/>
    </row>
    <row r="1060" spans="1:24" s="20" customFormat="1" ht="12.75" customHeight="1">
      <c r="A1060" s="153">
        <v>2</v>
      </c>
      <c r="B1060" s="210" t="s">
        <v>228</v>
      </c>
      <c r="C1060" s="210" t="s">
        <v>318</v>
      </c>
      <c r="D1060" s="155" t="s">
        <v>317</v>
      </c>
      <c r="E1060" s="225">
        <v>72.48</v>
      </c>
      <c r="F1060" s="201">
        <f>H1060+J1060+R1060</f>
        <v>3.2200669999999998</v>
      </c>
      <c r="G1060" s="219">
        <v>0.4</v>
      </c>
      <c r="H1060" s="195">
        <f t="shared" ref="H1060" si="526">G1060*$P$8/1000</f>
        <v>0.75497600000000009</v>
      </c>
      <c r="I1060" s="219">
        <v>0.9</v>
      </c>
      <c r="J1060" s="195">
        <f t="shared" ref="J1060" si="527">I1060*$P$9/1000</f>
        <v>2.4650909999999997</v>
      </c>
      <c r="K1060" s="9"/>
      <c r="L1060" s="9"/>
      <c r="M1060" s="9"/>
      <c r="N1060" s="87"/>
      <c r="O1060" s="92">
        <f t="shared" si="514"/>
        <v>0</v>
      </c>
      <c r="P1060" s="195">
        <f t="shared" ref="P1060" si="528">E1060*F1060</f>
        <v>233.39045615999999</v>
      </c>
      <c r="Q1060" s="195">
        <f t="shared" ref="Q1060" si="529">SUM(O1060:O1063)</f>
        <v>0</v>
      </c>
      <c r="R1060" s="195">
        <f t="shared" ref="R1060" si="530">Q1060*1.02*1.05*$R$14</f>
        <v>0</v>
      </c>
      <c r="S1060" s="196"/>
      <c r="T1060" s="196"/>
      <c r="U1060" s="221"/>
      <c r="V1060" s="221"/>
      <c r="W1060" s="221"/>
      <c r="X1060" s="221"/>
    </row>
    <row r="1061" spans="1:24" s="20" customFormat="1" ht="12.75" customHeight="1">
      <c r="A1061" s="153"/>
      <c r="B1061" s="211"/>
      <c r="C1061" s="211"/>
      <c r="D1061" s="156"/>
      <c r="E1061" s="225"/>
      <c r="F1061" s="201"/>
      <c r="G1061" s="219"/>
      <c r="H1061" s="195"/>
      <c r="I1061" s="219"/>
      <c r="J1061" s="195"/>
      <c r="K1061" s="9"/>
      <c r="L1061" s="9"/>
      <c r="M1061" s="9"/>
      <c r="N1061" s="80"/>
      <c r="O1061" s="92">
        <f t="shared" si="514"/>
        <v>0</v>
      </c>
      <c r="P1061" s="195"/>
      <c r="Q1061" s="195"/>
      <c r="R1061" s="195"/>
      <c r="S1061" s="196"/>
      <c r="T1061" s="196"/>
      <c r="U1061" s="221"/>
      <c r="V1061" s="221"/>
      <c r="W1061" s="221"/>
      <c r="X1061" s="221"/>
    </row>
    <row r="1062" spans="1:24" s="20" customFormat="1" ht="12.75" customHeight="1">
      <c r="A1062" s="153"/>
      <c r="B1062" s="211"/>
      <c r="C1062" s="211"/>
      <c r="D1062" s="156"/>
      <c r="E1062" s="225"/>
      <c r="F1062" s="201"/>
      <c r="G1062" s="219"/>
      <c r="H1062" s="195"/>
      <c r="I1062" s="219"/>
      <c r="J1062" s="195"/>
      <c r="K1062" s="9"/>
      <c r="L1062" s="9"/>
      <c r="M1062" s="9"/>
      <c r="N1062" s="80"/>
      <c r="O1062" s="92">
        <f t="shared" si="514"/>
        <v>0</v>
      </c>
      <c r="P1062" s="195"/>
      <c r="Q1062" s="195"/>
      <c r="R1062" s="195"/>
      <c r="S1062" s="196"/>
      <c r="T1062" s="196"/>
      <c r="U1062" s="221"/>
      <c r="V1062" s="221"/>
      <c r="W1062" s="221"/>
      <c r="X1062" s="221"/>
    </row>
    <row r="1063" spans="1:24" s="20" customFormat="1" ht="12.75" customHeight="1">
      <c r="A1063" s="153"/>
      <c r="B1063" s="212"/>
      <c r="C1063" s="212"/>
      <c r="D1063" s="157"/>
      <c r="E1063" s="225"/>
      <c r="F1063" s="201"/>
      <c r="G1063" s="219"/>
      <c r="H1063" s="195"/>
      <c r="I1063" s="219"/>
      <c r="J1063" s="195"/>
      <c r="K1063" s="9"/>
      <c r="L1063" s="9"/>
      <c r="M1063" s="9"/>
      <c r="N1063" s="80"/>
      <c r="O1063" s="92">
        <f t="shared" si="514"/>
        <v>0</v>
      </c>
      <c r="P1063" s="195"/>
      <c r="Q1063" s="195"/>
      <c r="R1063" s="195"/>
      <c r="S1063" s="196"/>
      <c r="T1063" s="196"/>
      <c r="U1063" s="221"/>
      <c r="V1063" s="221"/>
      <c r="W1063" s="221"/>
      <c r="X1063" s="221"/>
    </row>
    <row r="1064" spans="1:24" s="20" customFormat="1" ht="12.75" customHeight="1">
      <c r="A1064" s="209">
        <v>3</v>
      </c>
      <c r="B1064" s="154" t="s">
        <v>83</v>
      </c>
      <c r="C1064" s="222" t="s">
        <v>522</v>
      </c>
      <c r="D1064" s="223" t="s">
        <v>442</v>
      </c>
      <c r="E1064" s="224">
        <v>8</v>
      </c>
      <c r="F1064" s="201">
        <f t="shared" ref="F1064" si="531">H1064+J1064+R1064</f>
        <v>78.126022800000001</v>
      </c>
      <c r="G1064" s="220"/>
      <c r="H1064" s="195">
        <f t="shared" ref="H1064:H1080" si="532">G1064*$P$8/1000</f>
        <v>0</v>
      </c>
      <c r="I1064" s="219"/>
      <c r="J1064" s="195">
        <f t="shared" ref="J1064:J1080" si="533">I1064*$P$9/1000</f>
        <v>0</v>
      </c>
      <c r="K1064" s="9" t="s">
        <v>295</v>
      </c>
      <c r="L1064" s="9" t="s">
        <v>57</v>
      </c>
      <c r="M1064" s="9">
        <v>1</v>
      </c>
      <c r="N1064" s="80">
        <v>69</v>
      </c>
      <c r="O1064" s="92">
        <f t="shared" si="514"/>
        <v>69</v>
      </c>
      <c r="P1064" s="195">
        <f t="shared" ref="P1064" si="534">E1064*F1064</f>
        <v>625.00818240000001</v>
      </c>
      <c r="Q1064" s="195">
        <f t="shared" ref="Q1064" si="535">SUM(O1064:O1067)</f>
        <v>69</v>
      </c>
      <c r="R1064" s="195">
        <f t="shared" ref="R1064" si="536">Q1064*1.02*1.05*$R$14</f>
        <v>78.126022800000001</v>
      </c>
      <c r="S1064" s="196"/>
      <c r="T1064" s="196"/>
    </row>
    <row r="1065" spans="1:24" s="20" customFormat="1" ht="12.75" customHeight="1">
      <c r="A1065" s="209"/>
      <c r="B1065" s="154"/>
      <c r="C1065" s="222"/>
      <c r="D1065" s="223"/>
      <c r="E1065" s="224"/>
      <c r="F1065" s="201"/>
      <c r="G1065" s="220"/>
      <c r="H1065" s="195"/>
      <c r="I1065" s="219"/>
      <c r="J1065" s="195"/>
      <c r="K1065" s="9"/>
      <c r="L1065" s="9"/>
      <c r="M1065" s="9"/>
      <c r="N1065" s="80"/>
      <c r="O1065" s="92">
        <f t="shared" si="514"/>
        <v>0</v>
      </c>
      <c r="P1065" s="195"/>
      <c r="Q1065" s="195"/>
      <c r="R1065" s="195"/>
      <c r="S1065" s="196"/>
      <c r="T1065" s="196"/>
    </row>
    <row r="1066" spans="1:24" s="20" customFormat="1" ht="12.75" customHeight="1">
      <c r="A1066" s="209"/>
      <c r="B1066" s="154"/>
      <c r="C1066" s="222"/>
      <c r="D1066" s="223"/>
      <c r="E1066" s="224"/>
      <c r="F1066" s="201"/>
      <c r="G1066" s="220"/>
      <c r="H1066" s="195"/>
      <c r="I1066" s="219"/>
      <c r="J1066" s="195"/>
      <c r="K1066" s="9"/>
      <c r="L1066" s="9"/>
      <c r="M1066" s="8"/>
      <c r="N1066" s="80"/>
      <c r="O1066" s="92">
        <f t="shared" si="514"/>
        <v>0</v>
      </c>
      <c r="P1066" s="195"/>
      <c r="Q1066" s="195"/>
      <c r="R1066" s="195"/>
      <c r="S1066" s="196"/>
      <c r="T1066" s="196"/>
    </row>
    <row r="1067" spans="1:24" s="20" customFormat="1" ht="12.75" customHeight="1">
      <c r="A1067" s="209"/>
      <c r="B1067" s="154"/>
      <c r="C1067" s="222"/>
      <c r="D1067" s="223"/>
      <c r="E1067" s="224"/>
      <c r="F1067" s="201"/>
      <c r="G1067" s="220"/>
      <c r="H1067" s="195"/>
      <c r="I1067" s="219"/>
      <c r="J1067" s="195"/>
      <c r="K1067" s="9"/>
      <c r="L1067" s="9"/>
      <c r="M1067" s="9"/>
      <c r="N1067" s="80"/>
      <c r="O1067" s="92">
        <f t="shared" si="514"/>
        <v>0</v>
      </c>
      <c r="P1067" s="195"/>
      <c r="Q1067" s="195"/>
      <c r="R1067" s="195"/>
      <c r="S1067" s="196"/>
      <c r="T1067" s="196"/>
    </row>
    <row r="1068" spans="1:24" s="20" customFormat="1" ht="12.75" customHeight="1">
      <c r="A1068" s="153">
        <v>4</v>
      </c>
      <c r="B1068" s="154" t="s">
        <v>171</v>
      </c>
      <c r="C1068" s="154" t="s">
        <v>523</v>
      </c>
      <c r="D1068" s="202" t="s">
        <v>372</v>
      </c>
      <c r="E1068" s="152">
        <v>16</v>
      </c>
      <c r="F1068" s="201">
        <f>H1068+J1068+R1068</f>
        <v>28.306529999999999</v>
      </c>
      <c r="G1068" s="152"/>
      <c r="H1068" s="195">
        <f t="shared" si="532"/>
        <v>0</v>
      </c>
      <c r="I1068" s="219"/>
      <c r="J1068" s="195">
        <f t="shared" si="533"/>
        <v>0</v>
      </c>
      <c r="K1068" s="9" t="s">
        <v>296</v>
      </c>
      <c r="L1068" s="9" t="s">
        <v>172</v>
      </c>
      <c r="M1068" s="9">
        <v>1</v>
      </c>
      <c r="N1068" s="80">
        <v>25</v>
      </c>
      <c r="O1068" s="92">
        <f t="shared" si="514"/>
        <v>25</v>
      </c>
      <c r="P1068" s="195">
        <f t="shared" ref="P1068" si="537">E1068*F1068</f>
        <v>452.90447999999998</v>
      </c>
      <c r="Q1068" s="195">
        <f>SUM(O1068:O1071)</f>
        <v>25</v>
      </c>
      <c r="R1068" s="195">
        <f t="shared" ref="R1068" si="538">Q1068*1.02*1.05*$R$14</f>
        <v>28.306529999999999</v>
      </c>
      <c r="S1068" s="196"/>
      <c r="T1068" s="196"/>
    </row>
    <row r="1069" spans="1:24" s="20" customFormat="1">
      <c r="A1069" s="153"/>
      <c r="B1069" s="154"/>
      <c r="C1069" s="154"/>
      <c r="D1069" s="152"/>
      <c r="E1069" s="152"/>
      <c r="F1069" s="201"/>
      <c r="G1069" s="152"/>
      <c r="H1069" s="195"/>
      <c r="I1069" s="219"/>
      <c r="J1069" s="195"/>
      <c r="K1069" s="9"/>
      <c r="L1069" s="9"/>
      <c r="M1069" s="9"/>
      <c r="N1069" s="80"/>
      <c r="O1069" s="92">
        <f t="shared" si="514"/>
        <v>0</v>
      </c>
      <c r="P1069" s="195"/>
      <c r="Q1069" s="195"/>
      <c r="R1069" s="195"/>
      <c r="S1069" s="196"/>
      <c r="T1069" s="196"/>
    </row>
    <row r="1070" spans="1:24" s="20" customFormat="1">
      <c r="A1070" s="153"/>
      <c r="B1070" s="154"/>
      <c r="C1070" s="154"/>
      <c r="D1070" s="152"/>
      <c r="E1070" s="152"/>
      <c r="F1070" s="201"/>
      <c r="G1070" s="152"/>
      <c r="H1070" s="195"/>
      <c r="I1070" s="219"/>
      <c r="J1070" s="195"/>
      <c r="K1070" s="9"/>
      <c r="L1070" s="9"/>
      <c r="M1070" s="8"/>
      <c r="N1070" s="80"/>
      <c r="O1070" s="92">
        <f t="shared" si="514"/>
        <v>0</v>
      </c>
      <c r="P1070" s="195"/>
      <c r="Q1070" s="195"/>
      <c r="R1070" s="195"/>
      <c r="S1070" s="196"/>
      <c r="T1070" s="196"/>
    </row>
    <row r="1071" spans="1:24" s="20" customFormat="1">
      <c r="A1071" s="153"/>
      <c r="B1071" s="154"/>
      <c r="C1071" s="154"/>
      <c r="D1071" s="152"/>
      <c r="E1071" s="152"/>
      <c r="F1071" s="201"/>
      <c r="G1071" s="152"/>
      <c r="H1071" s="195"/>
      <c r="I1071" s="219"/>
      <c r="J1071" s="195"/>
      <c r="K1071" s="9"/>
      <c r="L1071" s="9"/>
      <c r="M1071" s="8"/>
      <c r="N1071" s="80"/>
      <c r="O1071" s="92">
        <f t="shared" si="514"/>
        <v>0</v>
      </c>
      <c r="P1071" s="195"/>
      <c r="Q1071" s="195"/>
      <c r="R1071" s="195"/>
      <c r="S1071" s="196"/>
      <c r="T1071" s="196"/>
    </row>
    <row r="1072" spans="1:24" s="20" customFormat="1" ht="12.75" customHeight="1">
      <c r="A1072" s="209">
        <v>5</v>
      </c>
      <c r="B1072" s="210" t="s">
        <v>297</v>
      </c>
      <c r="C1072" s="210" t="s">
        <v>524</v>
      </c>
      <c r="D1072" s="155" t="s">
        <v>350</v>
      </c>
      <c r="E1072" s="213">
        <v>98</v>
      </c>
      <c r="F1072" s="216">
        <f t="shared" ref="F1072" si="539">H1072+J1072+R1072</f>
        <v>4.5389177218960004</v>
      </c>
      <c r="G1072" s="155">
        <v>0.15</v>
      </c>
      <c r="H1072" s="195">
        <f t="shared" si="532"/>
        <v>0.28311599999999998</v>
      </c>
      <c r="I1072" s="203">
        <v>0.11</v>
      </c>
      <c r="J1072" s="195">
        <f t="shared" si="533"/>
        <v>0.30128889999999997</v>
      </c>
      <c r="K1072" s="9" t="s">
        <v>115</v>
      </c>
      <c r="L1072" s="80" t="s">
        <v>35</v>
      </c>
      <c r="M1072" s="9">
        <v>1.01</v>
      </c>
      <c r="N1072" s="80">
        <v>3.4580000000000002</v>
      </c>
      <c r="O1072" s="92">
        <f t="shared" si="514"/>
        <v>3.4925800000000002</v>
      </c>
      <c r="P1072" s="206">
        <f t="shared" ref="P1072" si="540">E1072*F1072</f>
        <v>444.81393674580806</v>
      </c>
      <c r="Q1072" s="206">
        <f t="shared" ref="Q1072" si="541">SUM(O1072:O1075)</f>
        <v>3.4925800000000002</v>
      </c>
      <c r="R1072" s="195">
        <f t="shared" ref="R1072" si="542">Q1072*1.02*1.05*$R$14</f>
        <v>3.9545128218960004</v>
      </c>
      <c r="S1072" s="196"/>
      <c r="T1072" s="196"/>
    </row>
    <row r="1073" spans="1:20" s="20" customFormat="1" ht="12.75" customHeight="1">
      <c r="A1073" s="209"/>
      <c r="B1073" s="211"/>
      <c r="C1073" s="211"/>
      <c r="D1073" s="156"/>
      <c r="E1073" s="214"/>
      <c r="F1073" s="217"/>
      <c r="G1073" s="156"/>
      <c r="H1073" s="195"/>
      <c r="I1073" s="204"/>
      <c r="J1073" s="195"/>
      <c r="K1073" s="9"/>
      <c r="L1073" s="9"/>
      <c r="M1073" s="9"/>
      <c r="N1073" s="80"/>
      <c r="O1073" s="92">
        <f t="shared" si="514"/>
        <v>0</v>
      </c>
      <c r="P1073" s="207"/>
      <c r="Q1073" s="207"/>
      <c r="R1073" s="195"/>
      <c r="S1073" s="196"/>
      <c r="T1073" s="196"/>
    </row>
    <row r="1074" spans="1:20" s="20" customFormat="1" ht="12.75" customHeight="1">
      <c r="A1074" s="209"/>
      <c r="B1074" s="211"/>
      <c r="C1074" s="211"/>
      <c r="D1074" s="156"/>
      <c r="E1074" s="214"/>
      <c r="F1074" s="217"/>
      <c r="G1074" s="156"/>
      <c r="H1074" s="195"/>
      <c r="I1074" s="204"/>
      <c r="J1074" s="195"/>
      <c r="K1074" s="9"/>
      <c r="L1074" s="9"/>
      <c r="M1074" s="8"/>
      <c r="N1074" s="80"/>
      <c r="O1074" s="92">
        <f t="shared" si="514"/>
        <v>0</v>
      </c>
      <c r="P1074" s="207"/>
      <c r="Q1074" s="207"/>
      <c r="R1074" s="195"/>
      <c r="S1074" s="196"/>
      <c r="T1074" s="196"/>
    </row>
    <row r="1075" spans="1:20" s="20" customFormat="1" ht="12.75" customHeight="1">
      <c r="A1075" s="209"/>
      <c r="B1075" s="212"/>
      <c r="C1075" s="212"/>
      <c r="D1075" s="157"/>
      <c r="E1075" s="215"/>
      <c r="F1075" s="218"/>
      <c r="G1075" s="157"/>
      <c r="H1075" s="195"/>
      <c r="I1075" s="205"/>
      <c r="J1075" s="195"/>
      <c r="K1075" s="9"/>
      <c r="L1075" s="9"/>
      <c r="M1075" s="9"/>
      <c r="N1075" s="80"/>
      <c r="O1075" s="92">
        <f t="shared" si="514"/>
        <v>0</v>
      </c>
      <c r="P1075" s="208"/>
      <c r="Q1075" s="208"/>
      <c r="R1075" s="195"/>
      <c r="S1075" s="196"/>
      <c r="T1075" s="196"/>
    </row>
    <row r="1076" spans="1:20" s="20" customFormat="1" ht="12.75" customHeight="1">
      <c r="A1076" s="153">
        <v>6</v>
      </c>
      <c r="B1076" s="154" t="s">
        <v>219</v>
      </c>
      <c r="C1076" s="154" t="s">
        <v>525</v>
      </c>
      <c r="D1076" s="202" t="s">
        <v>506</v>
      </c>
      <c r="E1076" s="200">
        <v>45.28</v>
      </c>
      <c r="F1076" s="201">
        <f>H1076+J1076+R1076</f>
        <v>4.1707962399999996</v>
      </c>
      <c r="G1076" s="152">
        <v>0.89</v>
      </c>
      <c r="H1076" s="195">
        <f t="shared" si="532"/>
        <v>1.6798215999999999</v>
      </c>
      <c r="I1076" s="152"/>
      <c r="J1076" s="195">
        <f t="shared" si="533"/>
        <v>0</v>
      </c>
      <c r="K1076" s="9" t="s">
        <v>220</v>
      </c>
      <c r="L1076" s="9" t="s">
        <v>203</v>
      </c>
      <c r="M1076" s="9">
        <v>1.1000000000000001</v>
      </c>
      <c r="N1076" s="80">
        <v>2</v>
      </c>
      <c r="O1076" s="92">
        <f t="shared" si="514"/>
        <v>2.2000000000000002</v>
      </c>
      <c r="P1076" s="195">
        <f t="shared" ref="P1076" si="543">E1076*F1076</f>
        <v>188.85365374719998</v>
      </c>
      <c r="Q1076" s="195">
        <f>SUM(O1076:O1079)</f>
        <v>2.2000000000000002</v>
      </c>
      <c r="R1076" s="195">
        <f t="shared" ref="R1076" si="544">Q1076*1.02*1.05*$R$14</f>
        <v>2.4909746400000001</v>
      </c>
      <c r="S1076" s="196"/>
      <c r="T1076" s="196"/>
    </row>
    <row r="1077" spans="1:20" s="20" customFormat="1">
      <c r="A1077" s="153"/>
      <c r="B1077" s="154"/>
      <c r="C1077" s="154"/>
      <c r="D1077" s="152"/>
      <c r="E1077" s="200"/>
      <c r="F1077" s="201"/>
      <c r="G1077" s="152"/>
      <c r="H1077" s="195"/>
      <c r="I1077" s="152"/>
      <c r="J1077" s="195"/>
      <c r="K1077" s="9"/>
      <c r="L1077" s="9"/>
      <c r="M1077" s="9"/>
      <c r="N1077" s="80"/>
      <c r="O1077" s="92">
        <f t="shared" si="514"/>
        <v>0</v>
      </c>
      <c r="P1077" s="195"/>
      <c r="Q1077" s="195"/>
      <c r="R1077" s="195"/>
      <c r="S1077" s="196"/>
      <c r="T1077" s="196"/>
    </row>
    <row r="1078" spans="1:20" s="20" customFormat="1" ht="12" customHeight="1">
      <c r="A1078" s="153"/>
      <c r="B1078" s="154"/>
      <c r="C1078" s="154"/>
      <c r="D1078" s="152"/>
      <c r="E1078" s="200"/>
      <c r="F1078" s="201"/>
      <c r="G1078" s="152"/>
      <c r="H1078" s="195"/>
      <c r="I1078" s="152"/>
      <c r="J1078" s="195"/>
      <c r="K1078" s="9"/>
      <c r="L1078" s="9"/>
      <c r="M1078" s="8"/>
      <c r="N1078" s="80"/>
      <c r="O1078" s="92">
        <f t="shared" si="514"/>
        <v>0</v>
      </c>
      <c r="P1078" s="195"/>
      <c r="Q1078" s="195"/>
      <c r="R1078" s="195"/>
      <c r="S1078" s="196"/>
      <c r="T1078" s="196"/>
    </row>
    <row r="1079" spans="1:20" s="20" customFormat="1" ht="9.75" customHeight="1">
      <c r="A1079" s="153"/>
      <c r="B1079" s="154"/>
      <c r="C1079" s="154"/>
      <c r="D1079" s="152"/>
      <c r="E1079" s="200"/>
      <c r="F1079" s="201"/>
      <c r="G1079" s="152"/>
      <c r="H1079" s="195"/>
      <c r="I1079" s="152"/>
      <c r="J1079" s="195"/>
      <c r="K1079" s="9"/>
      <c r="L1079" s="9"/>
      <c r="M1079" s="8"/>
      <c r="N1079" s="80"/>
      <c r="O1079" s="92">
        <f t="shared" si="514"/>
        <v>0</v>
      </c>
      <c r="P1079" s="195"/>
      <c r="Q1079" s="195"/>
      <c r="R1079" s="195"/>
      <c r="S1079" s="196"/>
      <c r="T1079" s="196"/>
    </row>
    <row r="1080" spans="1:20" s="20" customFormat="1" ht="12.75" customHeight="1">
      <c r="A1080" s="153">
        <v>7</v>
      </c>
      <c r="B1080" s="154" t="s">
        <v>207</v>
      </c>
      <c r="C1080" s="154" t="s">
        <v>413</v>
      </c>
      <c r="D1080" s="152" t="s">
        <v>326</v>
      </c>
      <c r="E1080" s="200">
        <v>72.3</v>
      </c>
      <c r="F1080" s="201">
        <f>H1080+J1080+R1080</f>
        <v>0.86822240000000006</v>
      </c>
      <c r="G1080" s="152">
        <v>0.46</v>
      </c>
      <c r="H1080" s="195">
        <f t="shared" si="532"/>
        <v>0.86822240000000006</v>
      </c>
      <c r="I1080" s="152"/>
      <c r="J1080" s="195">
        <f t="shared" si="533"/>
        <v>0</v>
      </c>
      <c r="K1080" s="9"/>
      <c r="L1080" s="80"/>
      <c r="M1080" s="9"/>
      <c r="N1080" s="80"/>
      <c r="O1080" s="92">
        <f t="shared" si="514"/>
        <v>0</v>
      </c>
      <c r="P1080" s="195">
        <f>E1080*F1080</f>
        <v>62.772479520000005</v>
      </c>
      <c r="Q1080" s="195">
        <f>SUM(O1080:O1083)</f>
        <v>0</v>
      </c>
      <c r="R1080" s="195">
        <f t="shared" ref="R1080" si="545">Q1080*1.02*1.05*$R$14</f>
        <v>0</v>
      </c>
      <c r="S1080" s="196"/>
      <c r="T1080" s="196"/>
    </row>
    <row r="1081" spans="1:20" s="20" customFormat="1" ht="12.75" customHeight="1">
      <c r="A1081" s="153"/>
      <c r="B1081" s="154"/>
      <c r="C1081" s="154"/>
      <c r="D1081" s="152"/>
      <c r="E1081" s="200"/>
      <c r="F1081" s="201"/>
      <c r="G1081" s="152"/>
      <c r="H1081" s="195"/>
      <c r="I1081" s="152"/>
      <c r="J1081" s="195"/>
      <c r="K1081" s="9"/>
      <c r="L1081" s="9"/>
      <c r="M1081" s="9"/>
      <c r="N1081" s="80"/>
      <c r="O1081" s="92">
        <f t="shared" si="514"/>
        <v>0</v>
      </c>
      <c r="P1081" s="195"/>
      <c r="Q1081" s="195"/>
      <c r="R1081" s="195"/>
      <c r="S1081" s="196"/>
      <c r="T1081" s="196"/>
    </row>
    <row r="1082" spans="1:20" s="20" customFormat="1" ht="12.75" customHeight="1">
      <c r="A1082" s="153"/>
      <c r="B1082" s="154"/>
      <c r="C1082" s="154"/>
      <c r="D1082" s="152"/>
      <c r="E1082" s="200"/>
      <c r="F1082" s="201"/>
      <c r="G1082" s="152"/>
      <c r="H1082" s="195"/>
      <c r="I1082" s="152"/>
      <c r="J1082" s="195"/>
      <c r="K1082" s="9"/>
      <c r="L1082" s="9"/>
      <c r="M1082" s="18"/>
      <c r="N1082" s="80"/>
      <c r="O1082" s="92">
        <f t="shared" si="514"/>
        <v>0</v>
      </c>
      <c r="P1082" s="195"/>
      <c r="Q1082" s="195"/>
      <c r="R1082" s="195"/>
      <c r="S1082" s="196"/>
      <c r="T1082" s="196"/>
    </row>
    <row r="1083" spans="1:20" s="20" customFormat="1" ht="12.75" customHeight="1">
      <c r="A1083" s="153"/>
      <c r="B1083" s="154"/>
      <c r="C1083" s="154"/>
      <c r="D1083" s="152"/>
      <c r="E1083" s="200"/>
      <c r="F1083" s="201"/>
      <c r="G1083" s="152"/>
      <c r="H1083" s="195"/>
      <c r="I1083" s="152"/>
      <c r="J1083" s="195"/>
      <c r="K1083" s="9"/>
      <c r="L1083" s="9"/>
      <c r="M1083" s="9"/>
      <c r="N1083" s="80"/>
      <c r="O1083" s="92">
        <f t="shared" si="514"/>
        <v>0</v>
      </c>
      <c r="P1083" s="195"/>
      <c r="Q1083" s="195"/>
      <c r="R1083" s="195"/>
      <c r="S1083" s="196"/>
      <c r="T1083" s="196"/>
    </row>
    <row r="1084" spans="1:20" s="1" customFormat="1" ht="12.75" customHeight="1">
      <c r="A1084" s="177"/>
      <c r="B1084" s="180"/>
      <c r="C1084" s="183" t="s">
        <v>309</v>
      </c>
      <c r="D1084" s="197"/>
      <c r="E1084" s="169"/>
      <c r="F1084" s="189">
        <f>H1084+J1084+R1084</f>
        <v>3.2200669999999998</v>
      </c>
      <c r="G1084" s="192">
        <v>0.4</v>
      </c>
      <c r="H1084" s="172">
        <f>G1084*$P$8/1000</f>
        <v>0.75497600000000009</v>
      </c>
      <c r="I1084" s="169">
        <v>0.9</v>
      </c>
      <c r="J1084" s="172">
        <f>I1084*$P$9/1000</f>
        <v>2.4650909999999997</v>
      </c>
      <c r="K1084" s="52"/>
      <c r="L1084" s="52"/>
      <c r="M1084" s="52"/>
      <c r="N1084" s="53"/>
      <c r="O1084" s="54">
        <f t="shared" ref="O1084:O1091" si="546">M1084*N1084</f>
        <v>0</v>
      </c>
      <c r="P1084" s="172">
        <f>E1084*F1084</f>
        <v>0</v>
      </c>
      <c r="Q1084" s="172">
        <f>SUM(O1084:O1087)</f>
        <v>0</v>
      </c>
      <c r="R1084" s="172">
        <f>Q1084*1.02*1.05*$R$14</f>
        <v>0</v>
      </c>
      <c r="S1084" s="175"/>
      <c r="T1084" s="176">
        <f>SUM(T1056:T1083)</f>
        <v>0</v>
      </c>
    </row>
    <row r="1085" spans="1:20" s="1" customFormat="1" ht="12.75" customHeight="1">
      <c r="A1085" s="178"/>
      <c r="B1085" s="181"/>
      <c r="C1085" s="184"/>
      <c r="D1085" s="198"/>
      <c r="E1085" s="170"/>
      <c r="F1085" s="190"/>
      <c r="G1085" s="193"/>
      <c r="H1085" s="173"/>
      <c r="I1085" s="170"/>
      <c r="J1085" s="173"/>
      <c r="K1085" s="52"/>
      <c r="L1085" s="52"/>
      <c r="M1085" s="52"/>
      <c r="N1085" s="53"/>
      <c r="O1085" s="54">
        <f t="shared" si="546"/>
        <v>0</v>
      </c>
      <c r="P1085" s="173"/>
      <c r="Q1085" s="173"/>
      <c r="R1085" s="173"/>
      <c r="S1085" s="175"/>
      <c r="T1085" s="176"/>
    </row>
    <row r="1086" spans="1:20" s="1" customFormat="1" ht="12.75" customHeight="1">
      <c r="A1086" s="178"/>
      <c r="B1086" s="181"/>
      <c r="C1086" s="184"/>
      <c r="D1086" s="198"/>
      <c r="E1086" s="170"/>
      <c r="F1086" s="190"/>
      <c r="G1086" s="193"/>
      <c r="H1086" s="173"/>
      <c r="I1086" s="170"/>
      <c r="J1086" s="173"/>
      <c r="K1086" s="52"/>
      <c r="L1086" s="52"/>
      <c r="M1086" s="52"/>
      <c r="N1086" s="53"/>
      <c r="O1086" s="54">
        <f t="shared" si="546"/>
        <v>0</v>
      </c>
      <c r="P1086" s="173"/>
      <c r="Q1086" s="173"/>
      <c r="R1086" s="173"/>
      <c r="S1086" s="175"/>
      <c r="T1086" s="176"/>
    </row>
    <row r="1087" spans="1:20" s="1" customFormat="1" ht="12.75" customHeight="1">
      <c r="A1087" s="179"/>
      <c r="B1087" s="182"/>
      <c r="C1087" s="185"/>
      <c r="D1087" s="199"/>
      <c r="E1087" s="171"/>
      <c r="F1087" s="191"/>
      <c r="G1087" s="194"/>
      <c r="H1087" s="174"/>
      <c r="I1087" s="171"/>
      <c r="J1087" s="174"/>
      <c r="K1087" s="52"/>
      <c r="L1087" s="52"/>
      <c r="M1087" s="52"/>
      <c r="N1087" s="53"/>
      <c r="O1087" s="54">
        <f t="shared" si="546"/>
        <v>0</v>
      </c>
      <c r="P1087" s="174"/>
      <c r="Q1087" s="174"/>
      <c r="R1087" s="174"/>
      <c r="S1087" s="175"/>
      <c r="T1087" s="176"/>
    </row>
    <row r="1088" spans="1:20" s="1" customFormat="1" ht="12.75" customHeight="1">
      <c r="A1088" s="177"/>
      <c r="B1088" s="180"/>
      <c r="C1088" s="183" t="s">
        <v>310</v>
      </c>
      <c r="D1088" s="186" t="s">
        <v>528</v>
      </c>
      <c r="E1088" s="176">
        <v>2.58</v>
      </c>
      <c r="F1088" s="189">
        <f>H1088+J1088+R1088</f>
        <v>7.8464969999999994</v>
      </c>
      <c r="G1088" s="192">
        <v>1.4</v>
      </c>
      <c r="H1088" s="172">
        <f>G1088*$P$8/1000</f>
        <v>2.6424159999999999</v>
      </c>
      <c r="I1088" s="169">
        <v>1.9</v>
      </c>
      <c r="J1088" s="172">
        <f>I1088*$P$9/1000</f>
        <v>5.2040809999999995</v>
      </c>
      <c r="K1088" s="52"/>
      <c r="L1088" s="52"/>
      <c r="M1088" s="52"/>
      <c r="N1088" s="53"/>
      <c r="O1088" s="54">
        <f t="shared" si="546"/>
        <v>0</v>
      </c>
      <c r="P1088" s="172">
        <f>E1088*F1088</f>
        <v>20.24396226</v>
      </c>
      <c r="Q1088" s="172">
        <f>SUM(O1088:O1091)</f>
        <v>0</v>
      </c>
      <c r="R1088" s="172">
        <f>Q1088*1.02*1.05*$R$14</f>
        <v>0</v>
      </c>
      <c r="S1088" s="175"/>
      <c r="T1088" s="159"/>
    </row>
    <row r="1089" spans="1:22" s="1" customFormat="1" ht="12.75" customHeight="1">
      <c r="A1089" s="178"/>
      <c r="B1089" s="181"/>
      <c r="C1089" s="184"/>
      <c r="D1089" s="187"/>
      <c r="E1089" s="176"/>
      <c r="F1089" s="190"/>
      <c r="G1089" s="193"/>
      <c r="H1089" s="173"/>
      <c r="I1089" s="170"/>
      <c r="J1089" s="173"/>
      <c r="K1089" s="52"/>
      <c r="L1089" s="52"/>
      <c r="M1089" s="52"/>
      <c r="N1089" s="53"/>
      <c r="O1089" s="54">
        <f t="shared" si="546"/>
        <v>0</v>
      </c>
      <c r="P1089" s="173"/>
      <c r="Q1089" s="173"/>
      <c r="R1089" s="173"/>
      <c r="S1089" s="175"/>
      <c r="T1089" s="159"/>
    </row>
    <row r="1090" spans="1:22" s="1" customFormat="1" ht="12.75" customHeight="1">
      <c r="A1090" s="178"/>
      <c r="B1090" s="181"/>
      <c r="C1090" s="184"/>
      <c r="D1090" s="187"/>
      <c r="E1090" s="176"/>
      <c r="F1090" s="190"/>
      <c r="G1090" s="193"/>
      <c r="H1090" s="173"/>
      <c r="I1090" s="170"/>
      <c r="J1090" s="173"/>
      <c r="K1090" s="52"/>
      <c r="L1090" s="52"/>
      <c r="M1090" s="52"/>
      <c r="N1090" s="53"/>
      <c r="O1090" s="54">
        <f t="shared" si="546"/>
        <v>0</v>
      </c>
      <c r="P1090" s="173"/>
      <c r="Q1090" s="173"/>
      <c r="R1090" s="173"/>
      <c r="S1090" s="175"/>
      <c r="T1090" s="159"/>
    </row>
    <row r="1091" spans="1:22" s="1" customFormat="1" ht="12.75" customHeight="1">
      <c r="A1091" s="179"/>
      <c r="B1091" s="182"/>
      <c r="C1091" s="185"/>
      <c r="D1091" s="188"/>
      <c r="E1091" s="176"/>
      <c r="F1091" s="191"/>
      <c r="G1091" s="194"/>
      <c r="H1091" s="174"/>
      <c r="I1091" s="171"/>
      <c r="J1091" s="174"/>
      <c r="K1091" s="52"/>
      <c r="L1091" s="52"/>
      <c r="M1091" s="52"/>
      <c r="N1091" s="53"/>
      <c r="O1091" s="54">
        <f t="shared" si="546"/>
        <v>0</v>
      </c>
      <c r="P1091" s="174"/>
      <c r="Q1091" s="174"/>
      <c r="R1091" s="174"/>
      <c r="S1091" s="175"/>
      <c r="T1091" s="159"/>
    </row>
    <row r="1092" spans="1:22" s="1" customFormat="1">
      <c r="A1092" s="55"/>
      <c r="B1092" s="56"/>
      <c r="C1092" s="160" t="s">
        <v>309</v>
      </c>
      <c r="D1092" s="161"/>
      <c r="E1092" s="162"/>
      <c r="F1092" s="57"/>
      <c r="G1092" s="58"/>
      <c r="H1092" s="59"/>
      <c r="I1092" s="58"/>
      <c r="J1092" s="59"/>
      <c r="K1092" s="60"/>
      <c r="L1092" s="60"/>
      <c r="M1092" s="60"/>
      <c r="N1092" s="55"/>
      <c r="O1092" s="61"/>
      <c r="P1092" s="59"/>
      <c r="Q1092" s="59"/>
      <c r="R1092" s="59"/>
      <c r="S1092" s="59"/>
      <c r="T1092" s="62"/>
      <c r="V1092" s="63"/>
    </row>
    <row r="1093" spans="1:22" s="1" customFormat="1" ht="12.75" customHeight="1">
      <c r="A1093" s="64"/>
      <c r="B1093" s="65"/>
      <c r="C1093" s="163" t="s">
        <v>526</v>
      </c>
      <c r="D1093" s="164"/>
      <c r="E1093" s="165"/>
      <c r="F1093" s="66"/>
      <c r="G1093" s="67"/>
      <c r="H1093" s="79"/>
      <c r="I1093" s="67"/>
      <c r="J1093" s="79"/>
      <c r="K1093" s="68"/>
      <c r="L1093" s="68"/>
      <c r="M1093" s="68"/>
      <c r="N1093" s="64"/>
      <c r="O1093" s="54"/>
      <c r="P1093" s="79"/>
      <c r="Q1093" s="79"/>
      <c r="R1093" s="79"/>
      <c r="S1093" s="79"/>
      <c r="T1093" s="69"/>
    </row>
    <row r="1094" spans="1:22" s="1" customFormat="1" ht="12.75" customHeight="1">
      <c r="A1094" s="55"/>
      <c r="B1094" s="56"/>
      <c r="C1094" s="166" t="s">
        <v>309</v>
      </c>
      <c r="D1094" s="167"/>
      <c r="E1094" s="168"/>
      <c r="F1094" s="57"/>
      <c r="G1094" s="58"/>
      <c r="H1094" s="59"/>
      <c r="I1094" s="58"/>
      <c r="J1094" s="59"/>
      <c r="K1094" s="60"/>
      <c r="L1094" s="60"/>
      <c r="M1094" s="60"/>
      <c r="N1094" s="55"/>
      <c r="O1094" s="61"/>
      <c r="P1094" s="59"/>
      <c r="Q1094" s="59"/>
      <c r="R1094" s="59"/>
      <c r="S1094" s="59"/>
      <c r="T1094" s="62">
        <v>143560.97</v>
      </c>
    </row>
    <row r="1095" spans="1:22" s="1" customFormat="1" ht="12.75" customHeight="1">
      <c r="A1095" s="55"/>
      <c r="B1095" s="56"/>
      <c r="C1095" s="103" t="s">
        <v>527</v>
      </c>
      <c r="D1095" s="104" t="s">
        <v>528</v>
      </c>
      <c r="E1095" s="104">
        <v>100</v>
      </c>
      <c r="F1095" s="57"/>
      <c r="G1095" s="58"/>
      <c r="H1095" s="59"/>
      <c r="I1095" s="58"/>
      <c r="J1095" s="59"/>
      <c r="K1095" s="60"/>
      <c r="L1095" s="60"/>
      <c r="M1095" s="60"/>
      <c r="N1095" s="55"/>
      <c r="O1095" s="61"/>
      <c r="P1095" s="59"/>
      <c r="Q1095" s="59"/>
      <c r="R1095" s="59"/>
      <c r="S1095" s="59"/>
      <c r="T1095" s="70"/>
    </row>
    <row r="1096" spans="1:22" s="1" customFormat="1" ht="12.75" customHeight="1">
      <c r="A1096" s="43"/>
      <c r="B1096" s="42"/>
      <c r="C1096" s="71"/>
      <c r="D1096" s="100"/>
      <c r="E1096" s="100"/>
      <c r="F1096" s="44"/>
      <c r="G1096" s="46"/>
      <c r="H1096" s="45"/>
      <c r="I1096" s="46"/>
      <c r="J1096" s="45"/>
      <c r="K1096" s="47"/>
      <c r="L1096" s="47"/>
      <c r="M1096" s="47"/>
      <c r="N1096" s="43"/>
      <c r="O1096" s="72"/>
      <c r="P1096" s="45"/>
      <c r="Q1096" s="45"/>
      <c r="R1096" s="45"/>
      <c r="S1096" s="45"/>
      <c r="T1096" s="73"/>
    </row>
    <row r="1097" spans="1:22" s="1" customFormat="1">
      <c r="B1097" s="158"/>
      <c r="C1097" s="158"/>
      <c r="D1097" s="158"/>
      <c r="E1097" s="158"/>
      <c r="F1097" s="158"/>
      <c r="G1097" s="158"/>
      <c r="H1097" s="158"/>
      <c r="I1097" s="158"/>
      <c r="J1097" s="158"/>
      <c r="K1097" s="158"/>
      <c r="L1097" s="158"/>
      <c r="M1097" s="158"/>
      <c r="N1097" s="158"/>
      <c r="O1097" s="158"/>
      <c r="P1097" s="158"/>
      <c r="Q1097" s="158"/>
      <c r="R1097" s="158"/>
      <c r="S1097" s="158"/>
      <c r="T1097" s="158"/>
    </row>
    <row r="1098" spans="1:22" s="1" customFormat="1">
      <c r="B1098" s="77"/>
      <c r="C1098" s="77"/>
      <c r="D1098" s="96"/>
      <c r="E1098" s="105"/>
      <c r="F1098" s="77"/>
      <c r="G1098" s="77"/>
      <c r="H1098" s="77"/>
      <c r="I1098" s="77"/>
      <c r="J1098" s="77"/>
      <c r="K1098" s="77"/>
      <c r="L1098" s="77"/>
      <c r="M1098" s="77"/>
      <c r="N1098" s="77"/>
      <c r="O1098" s="77"/>
      <c r="P1098" s="77"/>
      <c r="Q1098" s="77"/>
      <c r="R1098" s="77"/>
      <c r="S1098" s="77"/>
      <c r="T1098" s="77"/>
    </row>
    <row r="1099" spans="1:22" s="1" customFormat="1">
      <c r="B1099" s="158"/>
      <c r="C1099" s="158"/>
      <c r="D1099" s="158"/>
      <c r="E1099" s="158"/>
      <c r="F1099" s="158"/>
      <c r="G1099" s="158"/>
      <c r="H1099" s="158"/>
      <c r="I1099" s="158"/>
      <c r="J1099" s="158"/>
      <c r="K1099" s="158"/>
      <c r="L1099" s="158"/>
      <c r="M1099" s="158"/>
      <c r="N1099" s="158"/>
      <c r="O1099" s="158"/>
      <c r="P1099" s="158"/>
      <c r="Q1099" s="158"/>
      <c r="R1099" s="158"/>
      <c r="S1099" s="158"/>
      <c r="T1099" s="158"/>
    </row>
    <row r="1109" spans="23:27">
      <c r="AA1109" s="48"/>
    </row>
    <row r="1112" spans="23:27">
      <c r="W1112" s="51"/>
    </row>
  </sheetData>
  <mergeCells count="4041">
    <mergeCell ref="D1:G1"/>
    <mergeCell ref="A2:T2"/>
    <mergeCell ref="A4:T4"/>
    <mergeCell ref="A6:Q6"/>
    <mergeCell ref="A7:Q7"/>
    <mergeCell ref="J8:K8"/>
    <mergeCell ref="L8:O8"/>
    <mergeCell ref="A17:A20"/>
    <mergeCell ref="B17:B20"/>
    <mergeCell ref="C17:C20"/>
    <mergeCell ref="D17:D20"/>
    <mergeCell ref="E17:E20"/>
    <mergeCell ref="F17:F20"/>
    <mergeCell ref="G12:O13"/>
    <mergeCell ref="P12:P14"/>
    <mergeCell ref="Q12:Q14"/>
    <mergeCell ref="S12:S14"/>
    <mergeCell ref="T12:T14"/>
    <mergeCell ref="G14:H14"/>
    <mergeCell ref="I14:J14"/>
    <mergeCell ref="K14:O14"/>
    <mergeCell ref="A9:E9"/>
    <mergeCell ref="F9:G9"/>
    <mergeCell ref="L9:O9"/>
    <mergeCell ref="K10:O10"/>
    <mergeCell ref="A12:A15"/>
    <mergeCell ref="B12:B15"/>
    <mergeCell ref="C12:C15"/>
    <mergeCell ref="D12:D15"/>
    <mergeCell ref="E12:E15"/>
    <mergeCell ref="F12:F15"/>
    <mergeCell ref="S21:S24"/>
    <mergeCell ref="T21:T24"/>
    <mergeCell ref="A25:A28"/>
    <mergeCell ref="B25:B28"/>
    <mergeCell ref="C25:C28"/>
    <mergeCell ref="D25:D28"/>
    <mergeCell ref="E25:E28"/>
    <mergeCell ref="F25:F28"/>
    <mergeCell ref="G25:G28"/>
    <mergeCell ref="H25:H28"/>
    <mergeCell ref="H21:H24"/>
    <mergeCell ref="I21:I24"/>
    <mergeCell ref="J21:J24"/>
    <mergeCell ref="P21:P24"/>
    <mergeCell ref="Q21:Q24"/>
    <mergeCell ref="R21:R24"/>
    <mergeCell ref="R17:R20"/>
    <mergeCell ref="S17:S20"/>
    <mergeCell ref="T17:T20"/>
    <mergeCell ref="A21:A24"/>
    <mergeCell ref="B21:B24"/>
    <mergeCell ref="C21:C24"/>
    <mergeCell ref="D21:D24"/>
    <mergeCell ref="E21:E24"/>
    <mergeCell ref="F21:F24"/>
    <mergeCell ref="G21:G24"/>
    <mergeCell ref="G17:G20"/>
    <mergeCell ref="H17:H20"/>
    <mergeCell ref="I17:I20"/>
    <mergeCell ref="J17:J20"/>
    <mergeCell ref="P17:P20"/>
    <mergeCell ref="Q17:Q20"/>
    <mergeCell ref="J29:J32"/>
    <mergeCell ref="P29:P32"/>
    <mergeCell ref="Q29:Q32"/>
    <mergeCell ref="R29:R32"/>
    <mergeCell ref="S29:S32"/>
    <mergeCell ref="T29:T32"/>
    <mergeCell ref="T25:T28"/>
    <mergeCell ref="A29:A32"/>
    <mergeCell ref="B29:B32"/>
    <mergeCell ref="C29:C32"/>
    <mergeCell ref="D29:D32"/>
    <mergeCell ref="E29:E32"/>
    <mergeCell ref="F29:F32"/>
    <mergeCell ref="G29:G32"/>
    <mergeCell ref="H29:H32"/>
    <mergeCell ref="I29:I32"/>
    <mergeCell ref="I25:I28"/>
    <mergeCell ref="J25:J28"/>
    <mergeCell ref="P25:P28"/>
    <mergeCell ref="Q25:Q28"/>
    <mergeCell ref="R25:R28"/>
    <mergeCell ref="S25:S28"/>
    <mergeCell ref="R33:R36"/>
    <mergeCell ref="S33:S36"/>
    <mergeCell ref="T33:T36"/>
    <mergeCell ref="U33:X36"/>
    <mergeCell ref="A37:A40"/>
    <mergeCell ref="B37:B40"/>
    <mergeCell ref="C37:C40"/>
    <mergeCell ref="D37:D40"/>
    <mergeCell ref="E37:E40"/>
    <mergeCell ref="F37:F40"/>
    <mergeCell ref="G33:G36"/>
    <mergeCell ref="H33:H36"/>
    <mergeCell ref="I33:I36"/>
    <mergeCell ref="J33:J36"/>
    <mergeCell ref="P33:P36"/>
    <mergeCell ref="Q33:Q36"/>
    <mergeCell ref="A33:A36"/>
    <mergeCell ref="B33:B36"/>
    <mergeCell ref="C33:C36"/>
    <mergeCell ref="D33:D36"/>
    <mergeCell ref="E33:E36"/>
    <mergeCell ref="F33:F36"/>
    <mergeCell ref="S41:S44"/>
    <mergeCell ref="T41:T44"/>
    <mergeCell ref="A45:A48"/>
    <mergeCell ref="B45:B48"/>
    <mergeCell ref="C45:C48"/>
    <mergeCell ref="D45:D48"/>
    <mergeCell ref="E45:E48"/>
    <mergeCell ref="F45:F48"/>
    <mergeCell ref="G45:G48"/>
    <mergeCell ref="H45:H48"/>
    <mergeCell ref="H41:H44"/>
    <mergeCell ref="I41:I44"/>
    <mergeCell ref="J41:J44"/>
    <mergeCell ref="P41:P44"/>
    <mergeCell ref="Q41:Q44"/>
    <mergeCell ref="R41:R44"/>
    <mergeCell ref="R37:R40"/>
    <mergeCell ref="S37:S40"/>
    <mergeCell ref="T37:T40"/>
    <mergeCell ref="A41:A44"/>
    <mergeCell ref="B41:B44"/>
    <mergeCell ref="C41:C44"/>
    <mergeCell ref="D41:D44"/>
    <mergeCell ref="E41:E44"/>
    <mergeCell ref="F41:F44"/>
    <mergeCell ref="G41:G44"/>
    <mergeCell ref="G37:G40"/>
    <mergeCell ref="H37:H40"/>
    <mergeCell ref="I37:I40"/>
    <mergeCell ref="J37:J40"/>
    <mergeCell ref="P37:P40"/>
    <mergeCell ref="Q37:Q40"/>
    <mergeCell ref="A53:A56"/>
    <mergeCell ref="B53:B56"/>
    <mergeCell ref="C53:C56"/>
    <mergeCell ref="D53:D56"/>
    <mergeCell ref="E53:E56"/>
    <mergeCell ref="F53:F56"/>
    <mergeCell ref="J49:J52"/>
    <mergeCell ref="P49:P52"/>
    <mergeCell ref="Q49:Q52"/>
    <mergeCell ref="R49:R52"/>
    <mergeCell ref="S49:S52"/>
    <mergeCell ref="T49:T52"/>
    <mergeCell ref="T45:T48"/>
    <mergeCell ref="A49:A52"/>
    <mergeCell ref="B49:B52"/>
    <mergeCell ref="C49:C52"/>
    <mergeCell ref="D49:D52"/>
    <mergeCell ref="E49:E52"/>
    <mergeCell ref="F49:F52"/>
    <mergeCell ref="G49:G52"/>
    <mergeCell ref="H49:H52"/>
    <mergeCell ref="I49:I52"/>
    <mergeCell ref="I45:I48"/>
    <mergeCell ref="J45:J48"/>
    <mergeCell ref="P45:P48"/>
    <mergeCell ref="Q45:Q48"/>
    <mergeCell ref="R45:R48"/>
    <mergeCell ref="S45:S48"/>
    <mergeCell ref="S57:S60"/>
    <mergeCell ref="T57:T60"/>
    <mergeCell ref="A61:A64"/>
    <mergeCell ref="B61:B64"/>
    <mergeCell ref="C61:C64"/>
    <mergeCell ref="D61:D64"/>
    <mergeCell ref="E61:E64"/>
    <mergeCell ref="F61:F64"/>
    <mergeCell ref="G61:G64"/>
    <mergeCell ref="H61:H64"/>
    <mergeCell ref="H57:H60"/>
    <mergeCell ref="I57:I60"/>
    <mergeCell ref="J57:J60"/>
    <mergeCell ref="P57:P60"/>
    <mergeCell ref="Q57:Q60"/>
    <mergeCell ref="R57:R60"/>
    <mergeCell ref="R53:R56"/>
    <mergeCell ref="S53:S56"/>
    <mergeCell ref="T53:T56"/>
    <mergeCell ref="A57:A60"/>
    <mergeCell ref="B57:B60"/>
    <mergeCell ref="C57:C60"/>
    <mergeCell ref="D57:D60"/>
    <mergeCell ref="E57:E60"/>
    <mergeCell ref="F57:F60"/>
    <mergeCell ref="G57:G60"/>
    <mergeCell ref="G53:G56"/>
    <mergeCell ref="H53:H56"/>
    <mergeCell ref="I53:I56"/>
    <mergeCell ref="J53:J56"/>
    <mergeCell ref="P53:P56"/>
    <mergeCell ref="Q53:Q56"/>
    <mergeCell ref="J65:J68"/>
    <mergeCell ref="P65:P68"/>
    <mergeCell ref="Q65:Q68"/>
    <mergeCell ref="R65:R68"/>
    <mergeCell ref="S65:S68"/>
    <mergeCell ref="T65:T68"/>
    <mergeCell ref="T61:T64"/>
    <mergeCell ref="A65:A68"/>
    <mergeCell ref="B65:B68"/>
    <mergeCell ref="C65:C68"/>
    <mergeCell ref="D65:D68"/>
    <mergeCell ref="E65:E68"/>
    <mergeCell ref="F65:F68"/>
    <mergeCell ref="G65:G68"/>
    <mergeCell ref="H65:H68"/>
    <mergeCell ref="I65:I68"/>
    <mergeCell ref="I61:I64"/>
    <mergeCell ref="J61:J64"/>
    <mergeCell ref="P61:P64"/>
    <mergeCell ref="Q61:Q64"/>
    <mergeCell ref="R61:R64"/>
    <mergeCell ref="S61:S64"/>
    <mergeCell ref="R69:R72"/>
    <mergeCell ref="S69:S72"/>
    <mergeCell ref="T69:T72"/>
    <mergeCell ref="A73:A76"/>
    <mergeCell ref="B73:B76"/>
    <mergeCell ref="C73:C76"/>
    <mergeCell ref="D73:D76"/>
    <mergeCell ref="E73:E76"/>
    <mergeCell ref="F73:F76"/>
    <mergeCell ref="G73:G76"/>
    <mergeCell ref="G69:G72"/>
    <mergeCell ref="H69:H72"/>
    <mergeCell ref="I69:I72"/>
    <mergeCell ref="J69:J72"/>
    <mergeCell ref="P69:P72"/>
    <mergeCell ref="Q69:Q72"/>
    <mergeCell ref="A69:A72"/>
    <mergeCell ref="B69:B72"/>
    <mergeCell ref="C69:C72"/>
    <mergeCell ref="D69:D72"/>
    <mergeCell ref="E69:E72"/>
    <mergeCell ref="F69:F72"/>
    <mergeCell ref="T77:T80"/>
    <mergeCell ref="U77:X80"/>
    <mergeCell ref="A81:A84"/>
    <mergeCell ref="B81:B84"/>
    <mergeCell ref="C81:C84"/>
    <mergeCell ref="D81:D84"/>
    <mergeCell ref="E81:E84"/>
    <mergeCell ref="F81:F84"/>
    <mergeCell ref="G81:G84"/>
    <mergeCell ref="H81:H84"/>
    <mergeCell ref="I77:I80"/>
    <mergeCell ref="J77:J80"/>
    <mergeCell ref="P77:P80"/>
    <mergeCell ref="Q77:Q80"/>
    <mergeCell ref="R77:R80"/>
    <mergeCell ref="S77:S80"/>
    <mergeCell ref="S73:S76"/>
    <mergeCell ref="T73:T76"/>
    <mergeCell ref="A77:A80"/>
    <mergeCell ref="B77:B80"/>
    <mergeCell ref="C77:C80"/>
    <mergeCell ref="D77:D80"/>
    <mergeCell ref="E77:E80"/>
    <mergeCell ref="F77:F80"/>
    <mergeCell ref="G77:G80"/>
    <mergeCell ref="H77:H80"/>
    <mergeCell ref="H73:H76"/>
    <mergeCell ref="I73:I76"/>
    <mergeCell ref="J73:J76"/>
    <mergeCell ref="P73:P76"/>
    <mergeCell ref="Q73:Q76"/>
    <mergeCell ref="R73:R76"/>
    <mergeCell ref="A89:A92"/>
    <mergeCell ref="B89:B92"/>
    <mergeCell ref="C89:C92"/>
    <mergeCell ref="D89:D92"/>
    <mergeCell ref="E89:E92"/>
    <mergeCell ref="F89:F92"/>
    <mergeCell ref="J85:J88"/>
    <mergeCell ref="P85:P88"/>
    <mergeCell ref="Q85:Q88"/>
    <mergeCell ref="R85:R88"/>
    <mergeCell ref="S85:S88"/>
    <mergeCell ref="T85:T88"/>
    <mergeCell ref="T81:T84"/>
    <mergeCell ref="A85:A88"/>
    <mergeCell ref="B85:B88"/>
    <mergeCell ref="C85:C88"/>
    <mergeCell ref="D85:D88"/>
    <mergeCell ref="E85:E88"/>
    <mergeCell ref="F85:F88"/>
    <mergeCell ref="G85:G88"/>
    <mergeCell ref="H85:H88"/>
    <mergeCell ref="I85:I88"/>
    <mergeCell ref="I81:I84"/>
    <mergeCell ref="J81:J84"/>
    <mergeCell ref="P81:P84"/>
    <mergeCell ref="Q81:Q84"/>
    <mergeCell ref="R81:R84"/>
    <mergeCell ref="S81:S84"/>
    <mergeCell ref="S93:S96"/>
    <mergeCell ref="T93:T96"/>
    <mergeCell ref="A97:A100"/>
    <mergeCell ref="B97:B100"/>
    <mergeCell ref="C97:C100"/>
    <mergeCell ref="D97:D100"/>
    <mergeCell ref="E97:E100"/>
    <mergeCell ref="F97:F100"/>
    <mergeCell ref="G97:G100"/>
    <mergeCell ref="H97:H100"/>
    <mergeCell ref="H93:H96"/>
    <mergeCell ref="I93:I96"/>
    <mergeCell ref="J93:J96"/>
    <mergeCell ref="P93:P96"/>
    <mergeCell ref="Q93:Q96"/>
    <mergeCell ref="R93:R96"/>
    <mergeCell ref="R89:R92"/>
    <mergeCell ref="S89:S92"/>
    <mergeCell ref="T89:T92"/>
    <mergeCell ref="A93:A96"/>
    <mergeCell ref="B93:B96"/>
    <mergeCell ref="C93:C96"/>
    <mergeCell ref="D93:D96"/>
    <mergeCell ref="E93:E96"/>
    <mergeCell ref="F93:F96"/>
    <mergeCell ref="G93:G96"/>
    <mergeCell ref="G89:G92"/>
    <mergeCell ref="H89:H92"/>
    <mergeCell ref="I89:I92"/>
    <mergeCell ref="J89:J92"/>
    <mergeCell ref="P89:P92"/>
    <mergeCell ref="Q89:Q92"/>
    <mergeCell ref="A105:A108"/>
    <mergeCell ref="B105:B108"/>
    <mergeCell ref="C105:C108"/>
    <mergeCell ref="D105:D108"/>
    <mergeCell ref="E105:E108"/>
    <mergeCell ref="F105:F108"/>
    <mergeCell ref="J101:J104"/>
    <mergeCell ref="P101:P104"/>
    <mergeCell ref="Q101:Q104"/>
    <mergeCell ref="R101:R104"/>
    <mergeCell ref="S101:S104"/>
    <mergeCell ref="T101:T104"/>
    <mergeCell ref="T97:T100"/>
    <mergeCell ref="A101:A104"/>
    <mergeCell ref="B101:B104"/>
    <mergeCell ref="C101:C104"/>
    <mergeCell ref="D101:D104"/>
    <mergeCell ref="E101:E104"/>
    <mergeCell ref="F101:F104"/>
    <mergeCell ref="G101:G104"/>
    <mergeCell ref="H101:H104"/>
    <mergeCell ref="I101:I104"/>
    <mergeCell ref="I97:I100"/>
    <mergeCell ref="J97:J100"/>
    <mergeCell ref="P97:P100"/>
    <mergeCell ref="Q97:Q100"/>
    <mergeCell ref="R97:R100"/>
    <mergeCell ref="S97:S100"/>
    <mergeCell ref="S109:S112"/>
    <mergeCell ref="T109:T112"/>
    <mergeCell ref="A113:A116"/>
    <mergeCell ref="B113:B116"/>
    <mergeCell ref="C113:C116"/>
    <mergeCell ref="D113:D116"/>
    <mergeCell ref="E113:E116"/>
    <mergeCell ref="F113:F116"/>
    <mergeCell ref="G113:G116"/>
    <mergeCell ref="H113:H116"/>
    <mergeCell ref="H109:H112"/>
    <mergeCell ref="I109:I112"/>
    <mergeCell ref="J109:J112"/>
    <mergeCell ref="P109:P112"/>
    <mergeCell ref="Q109:Q112"/>
    <mergeCell ref="R109:R112"/>
    <mergeCell ref="R105:R108"/>
    <mergeCell ref="S105:S108"/>
    <mergeCell ref="T105:T108"/>
    <mergeCell ref="A109:A112"/>
    <mergeCell ref="B109:B112"/>
    <mergeCell ref="C109:C112"/>
    <mergeCell ref="D109:D112"/>
    <mergeCell ref="E109:E112"/>
    <mergeCell ref="F109:F112"/>
    <mergeCell ref="G109:G112"/>
    <mergeCell ref="G105:G108"/>
    <mergeCell ref="H105:H108"/>
    <mergeCell ref="I105:I108"/>
    <mergeCell ref="J105:J108"/>
    <mergeCell ref="P105:P108"/>
    <mergeCell ref="Q105:Q108"/>
    <mergeCell ref="A121:A124"/>
    <mergeCell ref="B121:B124"/>
    <mergeCell ref="C121:C124"/>
    <mergeCell ref="D121:D124"/>
    <mergeCell ref="E121:E124"/>
    <mergeCell ref="F121:F124"/>
    <mergeCell ref="J117:J120"/>
    <mergeCell ref="P117:P120"/>
    <mergeCell ref="Q117:Q120"/>
    <mergeCell ref="R117:R120"/>
    <mergeCell ref="S117:S120"/>
    <mergeCell ref="T117:T120"/>
    <mergeCell ref="T113:T116"/>
    <mergeCell ref="A117:A120"/>
    <mergeCell ref="B117:B120"/>
    <mergeCell ref="C117:C120"/>
    <mergeCell ref="D117:D120"/>
    <mergeCell ref="E117:E120"/>
    <mergeCell ref="F117:F120"/>
    <mergeCell ref="G117:G120"/>
    <mergeCell ref="H117:H120"/>
    <mergeCell ref="I117:I120"/>
    <mergeCell ref="I113:I116"/>
    <mergeCell ref="J113:J116"/>
    <mergeCell ref="P113:P116"/>
    <mergeCell ref="Q113:Q116"/>
    <mergeCell ref="R113:R116"/>
    <mergeCell ref="S113:S116"/>
    <mergeCell ref="S125:S128"/>
    <mergeCell ref="T125:T128"/>
    <mergeCell ref="A129:A132"/>
    <mergeCell ref="B129:B132"/>
    <mergeCell ref="C129:C132"/>
    <mergeCell ref="D129:D132"/>
    <mergeCell ref="E129:E132"/>
    <mergeCell ref="F129:F132"/>
    <mergeCell ref="G129:G132"/>
    <mergeCell ref="H129:H132"/>
    <mergeCell ref="H125:H128"/>
    <mergeCell ref="I125:I128"/>
    <mergeCell ref="J125:J128"/>
    <mergeCell ref="P125:P128"/>
    <mergeCell ref="Q125:Q128"/>
    <mergeCell ref="R125:R128"/>
    <mergeCell ref="R121:R124"/>
    <mergeCell ref="S121:S124"/>
    <mergeCell ref="T121:T124"/>
    <mergeCell ref="A125:A128"/>
    <mergeCell ref="B125:B128"/>
    <mergeCell ref="C125:C128"/>
    <mergeCell ref="D125:D128"/>
    <mergeCell ref="E125:E128"/>
    <mergeCell ref="F125:F128"/>
    <mergeCell ref="G125:G128"/>
    <mergeCell ref="G121:G124"/>
    <mergeCell ref="H121:H124"/>
    <mergeCell ref="I121:I124"/>
    <mergeCell ref="J121:J124"/>
    <mergeCell ref="P121:P124"/>
    <mergeCell ref="Q121:Q124"/>
    <mergeCell ref="A137:A140"/>
    <mergeCell ref="B137:B140"/>
    <mergeCell ref="C137:C140"/>
    <mergeCell ref="D137:D140"/>
    <mergeCell ref="E137:E140"/>
    <mergeCell ref="F137:F140"/>
    <mergeCell ref="J133:J136"/>
    <mergeCell ref="P133:P136"/>
    <mergeCell ref="Q133:Q136"/>
    <mergeCell ref="R133:R136"/>
    <mergeCell ref="S133:S136"/>
    <mergeCell ref="T133:T136"/>
    <mergeCell ref="T129:T132"/>
    <mergeCell ref="A133:A136"/>
    <mergeCell ref="B133:B136"/>
    <mergeCell ref="C133:C136"/>
    <mergeCell ref="D133:D136"/>
    <mergeCell ref="E133:E136"/>
    <mergeCell ref="F133:F136"/>
    <mergeCell ref="G133:G136"/>
    <mergeCell ref="H133:H136"/>
    <mergeCell ref="I133:I136"/>
    <mergeCell ref="I129:I132"/>
    <mergeCell ref="J129:J132"/>
    <mergeCell ref="P129:P132"/>
    <mergeCell ref="Q129:Q132"/>
    <mergeCell ref="R129:R132"/>
    <mergeCell ref="S129:S132"/>
    <mergeCell ref="S141:S144"/>
    <mergeCell ref="T141:T144"/>
    <mergeCell ref="A145:A148"/>
    <mergeCell ref="B145:B148"/>
    <mergeCell ref="C145:C148"/>
    <mergeCell ref="D145:D148"/>
    <mergeCell ref="E145:E148"/>
    <mergeCell ref="F145:F148"/>
    <mergeCell ref="G145:G148"/>
    <mergeCell ref="H145:H148"/>
    <mergeCell ref="H141:H144"/>
    <mergeCell ref="I141:I144"/>
    <mergeCell ref="J141:J144"/>
    <mergeCell ref="P141:P144"/>
    <mergeCell ref="Q141:Q144"/>
    <mergeCell ref="R141:R144"/>
    <mergeCell ref="R137:R140"/>
    <mergeCell ref="S137:S140"/>
    <mergeCell ref="T137:T140"/>
    <mergeCell ref="A141:A144"/>
    <mergeCell ref="B141:B144"/>
    <mergeCell ref="C141:C144"/>
    <mergeCell ref="D141:D144"/>
    <mergeCell ref="E141:E144"/>
    <mergeCell ref="F141:F144"/>
    <mergeCell ref="G141:G144"/>
    <mergeCell ref="G137:G140"/>
    <mergeCell ref="H137:H140"/>
    <mergeCell ref="I137:I140"/>
    <mergeCell ref="J137:J140"/>
    <mergeCell ref="P137:P140"/>
    <mergeCell ref="Q137:Q140"/>
    <mergeCell ref="A153:A156"/>
    <mergeCell ref="B153:B156"/>
    <mergeCell ref="C153:C156"/>
    <mergeCell ref="D153:D156"/>
    <mergeCell ref="E153:E156"/>
    <mergeCell ref="F153:F156"/>
    <mergeCell ref="J149:J152"/>
    <mergeCell ref="P149:P152"/>
    <mergeCell ref="Q149:Q152"/>
    <mergeCell ref="R149:R152"/>
    <mergeCell ref="S149:S152"/>
    <mergeCell ref="T149:T152"/>
    <mergeCell ref="T145:T148"/>
    <mergeCell ref="A149:A152"/>
    <mergeCell ref="B149:B152"/>
    <mergeCell ref="C149:C152"/>
    <mergeCell ref="D149:D152"/>
    <mergeCell ref="E149:E152"/>
    <mergeCell ref="F149:F152"/>
    <mergeCell ref="G149:G152"/>
    <mergeCell ref="H149:H152"/>
    <mergeCell ref="I149:I152"/>
    <mergeCell ref="I145:I148"/>
    <mergeCell ref="J145:J148"/>
    <mergeCell ref="P145:P148"/>
    <mergeCell ref="Q145:Q148"/>
    <mergeCell ref="R145:R148"/>
    <mergeCell ref="S145:S148"/>
    <mergeCell ref="S157:S160"/>
    <mergeCell ref="T157:T160"/>
    <mergeCell ref="A161:A164"/>
    <mergeCell ref="B161:B164"/>
    <mergeCell ref="C161:C164"/>
    <mergeCell ref="D161:D164"/>
    <mergeCell ref="E161:E164"/>
    <mergeCell ref="F161:F164"/>
    <mergeCell ref="G161:G164"/>
    <mergeCell ref="H161:H164"/>
    <mergeCell ref="H157:H160"/>
    <mergeCell ref="I157:I160"/>
    <mergeCell ref="J157:J160"/>
    <mergeCell ref="P157:P160"/>
    <mergeCell ref="Q157:Q160"/>
    <mergeCell ref="R157:R160"/>
    <mergeCell ref="R153:R156"/>
    <mergeCell ref="S153:S156"/>
    <mergeCell ref="T153:T156"/>
    <mergeCell ref="A157:A160"/>
    <mergeCell ref="B157:B160"/>
    <mergeCell ref="C157:C160"/>
    <mergeCell ref="D157:D160"/>
    <mergeCell ref="E157:E160"/>
    <mergeCell ref="F157:F160"/>
    <mergeCell ref="G157:G160"/>
    <mergeCell ref="G153:G156"/>
    <mergeCell ref="H153:H156"/>
    <mergeCell ref="I153:I156"/>
    <mergeCell ref="J153:J156"/>
    <mergeCell ref="P153:P156"/>
    <mergeCell ref="Q153:Q156"/>
    <mergeCell ref="A169:A172"/>
    <mergeCell ref="B169:B172"/>
    <mergeCell ref="C169:C172"/>
    <mergeCell ref="D169:D172"/>
    <mergeCell ref="E169:E172"/>
    <mergeCell ref="F169:F172"/>
    <mergeCell ref="J165:J168"/>
    <mergeCell ref="P165:P168"/>
    <mergeCell ref="Q165:Q168"/>
    <mergeCell ref="R165:R168"/>
    <mergeCell ref="S165:S168"/>
    <mergeCell ref="T165:T168"/>
    <mergeCell ref="T161:T164"/>
    <mergeCell ref="A165:A168"/>
    <mergeCell ref="B165:B168"/>
    <mergeCell ref="C165:C168"/>
    <mergeCell ref="D165:D168"/>
    <mergeCell ref="E165:E168"/>
    <mergeCell ref="F165:F168"/>
    <mergeCell ref="G165:G168"/>
    <mergeCell ref="H165:H168"/>
    <mergeCell ref="I165:I168"/>
    <mergeCell ref="I161:I164"/>
    <mergeCell ref="J161:J164"/>
    <mergeCell ref="P161:P164"/>
    <mergeCell ref="Q161:Q164"/>
    <mergeCell ref="R161:R164"/>
    <mergeCell ref="S161:S164"/>
    <mergeCell ref="S173:S176"/>
    <mergeCell ref="T173:T176"/>
    <mergeCell ref="A177:A180"/>
    <mergeCell ref="B177:B180"/>
    <mergeCell ref="C177:C180"/>
    <mergeCell ref="D177:D180"/>
    <mergeCell ref="E177:E180"/>
    <mergeCell ref="F177:F180"/>
    <mergeCell ref="G177:G180"/>
    <mergeCell ref="H177:H180"/>
    <mergeCell ref="H173:H176"/>
    <mergeCell ref="I173:I176"/>
    <mergeCell ref="J173:J176"/>
    <mergeCell ref="P173:P176"/>
    <mergeCell ref="Q173:Q176"/>
    <mergeCell ref="R173:R176"/>
    <mergeCell ref="R169:R172"/>
    <mergeCell ref="S169:S172"/>
    <mergeCell ref="T169:T172"/>
    <mergeCell ref="A173:A176"/>
    <mergeCell ref="B173:B176"/>
    <mergeCell ref="C173:C176"/>
    <mergeCell ref="D173:D176"/>
    <mergeCell ref="E173:E176"/>
    <mergeCell ref="F173:F176"/>
    <mergeCell ref="G173:G176"/>
    <mergeCell ref="G169:G172"/>
    <mergeCell ref="H169:H172"/>
    <mergeCell ref="I169:I172"/>
    <mergeCell ref="J169:J172"/>
    <mergeCell ref="P169:P172"/>
    <mergeCell ref="Q169:Q172"/>
    <mergeCell ref="A185:A188"/>
    <mergeCell ref="B185:B188"/>
    <mergeCell ref="C185:C188"/>
    <mergeCell ref="D185:D188"/>
    <mergeCell ref="E185:E188"/>
    <mergeCell ref="F185:F188"/>
    <mergeCell ref="J181:J184"/>
    <mergeCell ref="P181:P184"/>
    <mergeCell ref="Q181:Q184"/>
    <mergeCell ref="R181:R184"/>
    <mergeCell ref="S181:S184"/>
    <mergeCell ref="T181:T184"/>
    <mergeCell ref="T177:T180"/>
    <mergeCell ref="A181:A184"/>
    <mergeCell ref="B181:B184"/>
    <mergeCell ref="C181:C184"/>
    <mergeCell ref="D181:D184"/>
    <mergeCell ref="E181:E184"/>
    <mergeCell ref="F181:F184"/>
    <mergeCell ref="G181:G184"/>
    <mergeCell ref="H181:H184"/>
    <mergeCell ref="I181:I184"/>
    <mergeCell ref="I177:I180"/>
    <mergeCell ref="J177:J180"/>
    <mergeCell ref="P177:P180"/>
    <mergeCell ref="Q177:Q180"/>
    <mergeCell ref="R177:R180"/>
    <mergeCell ref="S177:S180"/>
    <mergeCell ref="S189:S192"/>
    <mergeCell ref="T189:T192"/>
    <mergeCell ref="A193:A196"/>
    <mergeCell ref="B193:B196"/>
    <mergeCell ref="C193:C196"/>
    <mergeCell ref="D193:D196"/>
    <mergeCell ref="E193:E196"/>
    <mergeCell ref="F193:F196"/>
    <mergeCell ref="G193:G196"/>
    <mergeCell ref="H193:H196"/>
    <mergeCell ref="H189:H192"/>
    <mergeCell ref="I189:I192"/>
    <mergeCell ref="J189:J192"/>
    <mergeCell ref="P189:P192"/>
    <mergeCell ref="Q189:Q192"/>
    <mergeCell ref="R189:R192"/>
    <mergeCell ref="R185:R188"/>
    <mergeCell ref="S185:S188"/>
    <mergeCell ref="T185:T188"/>
    <mergeCell ref="A189:A192"/>
    <mergeCell ref="B189:B192"/>
    <mergeCell ref="C189:C192"/>
    <mergeCell ref="D189:D192"/>
    <mergeCell ref="E189:E192"/>
    <mergeCell ref="F189:F192"/>
    <mergeCell ref="G189:G192"/>
    <mergeCell ref="G185:G188"/>
    <mergeCell ref="H185:H188"/>
    <mergeCell ref="I185:I188"/>
    <mergeCell ref="J185:J188"/>
    <mergeCell ref="P185:P188"/>
    <mergeCell ref="Q185:Q188"/>
    <mergeCell ref="A201:A204"/>
    <mergeCell ref="B201:B204"/>
    <mergeCell ref="C201:C204"/>
    <mergeCell ref="D201:D204"/>
    <mergeCell ref="E201:E204"/>
    <mergeCell ref="F201:F204"/>
    <mergeCell ref="J197:J200"/>
    <mergeCell ref="P197:P200"/>
    <mergeCell ref="Q197:Q200"/>
    <mergeCell ref="R197:R200"/>
    <mergeCell ref="S197:S200"/>
    <mergeCell ref="T197:T200"/>
    <mergeCell ref="T193:T196"/>
    <mergeCell ref="A197:A200"/>
    <mergeCell ref="B197:B200"/>
    <mergeCell ref="C197:C200"/>
    <mergeCell ref="D197:D200"/>
    <mergeCell ref="E197:E200"/>
    <mergeCell ref="F197:F200"/>
    <mergeCell ref="G197:G200"/>
    <mergeCell ref="H197:H200"/>
    <mergeCell ref="I197:I200"/>
    <mergeCell ref="I193:I196"/>
    <mergeCell ref="J193:J196"/>
    <mergeCell ref="P193:P196"/>
    <mergeCell ref="Q193:Q196"/>
    <mergeCell ref="R193:R196"/>
    <mergeCell ref="S193:S196"/>
    <mergeCell ref="S205:S208"/>
    <mergeCell ref="T205:T208"/>
    <mergeCell ref="A209:A212"/>
    <mergeCell ref="B209:B212"/>
    <mergeCell ref="C209:C212"/>
    <mergeCell ref="D209:D212"/>
    <mergeCell ref="E209:E212"/>
    <mergeCell ref="F209:F212"/>
    <mergeCell ref="G209:G212"/>
    <mergeCell ref="H209:H212"/>
    <mergeCell ref="H205:H208"/>
    <mergeCell ref="I205:I208"/>
    <mergeCell ref="J205:J208"/>
    <mergeCell ref="P205:P208"/>
    <mergeCell ref="Q205:Q208"/>
    <mergeCell ref="R205:R208"/>
    <mergeCell ref="R201:R204"/>
    <mergeCell ref="S201:S204"/>
    <mergeCell ref="T201:T204"/>
    <mergeCell ref="A205:A208"/>
    <mergeCell ref="B205:B208"/>
    <mergeCell ref="C205:C208"/>
    <mergeCell ref="D205:D208"/>
    <mergeCell ref="E205:E208"/>
    <mergeCell ref="F205:F208"/>
    <mergeCell ref="G205:G208"/>
    <mergeCell ref="G201:G204"/>
    <mergeCell ref="H201:H204"/>
    <mergeCell ref="I201:I204"/>
    <mergeCell ref="J201:J204"/>
    <mergeCell ref="P201:P204"/>
    <mergeCell ref="Q201:Q204"/>
    <mergeCell ref="A217:A220"/>
    <mergeCell ref="B217:B220"/>
    <mergeCell ref="C217:C220"/>
    <mergeCell ref="D217:D220"/>
    <mergeCell ref="E217:E220"/>
    <mergeCell ref="F217:F220"/>
    <mergeCell ref="J213:J216"/>
    <mergeCell ref="P213:P216"/>
    <mergeCell ref="Q213:Q216"/>
    <mergeCell ref="R213:R216"/>
    <mergeCell ref="S213:S216"/>
    <mergeCell ref="T213:T216"/>
    <mergeCell ref="T209:T212"/>
    <mergeCell ref="A213:A216"/>
    <mergeCell ref="B213:B216"/>
    <mergeCell ref="C213:C216"/>
    <mergeCell ref="D213:D216"/>
    <mergeCell ref="E213:E216"/>
    <mergeCell ref="F213:F216"/>
    <mergeCell ref="G213:G216"/>
    <mergeCell ref="H213:H216"/>
    <mergeCell ref="I213:I216"/>
    <mergeCell ref="I209:I212"/>
    <mergeCell ref="J209:J212"/>
    <mergeCell ref="P209:P212"/>
    <mergeCell ref="Q209:Q212"/>
    <mergeCell ref="R209:R212"/>
    <mergeCell ref="S209:S212"/>
    <mergeCell ref="S221:S224"/>
    <mergeCell ref="T221:T224"/>
    <mergeCell ref="A225:A228"/>
    <mergeCell ref="B225:B228"/>
    <mergeCell ref="C225:C228"/>
    <mergeCell ref="D225:D228"/>
    <mergeCell ref="E225:E228"/>
    <mergeCell ref="F225:F228"/>
    <mergeCell ref="G225:G228"/>
    <mergeCell ref="H225:H228"/>
    <mergeCell ref="H221:H224"/>
    <mergeCell ref="I221:I224"/>
    <mergeCell ref="J221:J224"/>
    <mergeCell ref="P221:P224"/>
    <mergeCell ref="Q221:Q224"/>
    <mergeCell ref="R221:R224"/>
    <mergeCell ref="R217:R220"/>
    <mergeCell ref="S217:S220"/>
    <mergeCell ref="T217:T220"/>
    <mergeCell ref="A221:A224"/>
    <mergeCell ref="B221:B224"/>
    <mergeCell ref="C221:C224"/>
    <mergeCell ref="D221:D224"/>
    <mergeCell ref="E221:E224"/>
    <mergeCell ref="F221:F224"/>
    <mergeCell ref="G221:G224"/>
    <mergeCell ref="G217:G220"/>
    <mergeCell ref="H217:H220"/>
    <mergeCell ref="I217:I220"/>
    <mergeCell ref="J217:J220"/>
    <mergeCell ref="P217:P220"/>
    <mergeCell ref="Q217:Q220"/>
    <mergeCell ref="A233:A236"/>
    <mergeCell ref="B233:B236"/>
    <mergeCell ref="C233:C236"/>
    <mergeCell ref="D233:D236"/>
    <mergeCell ref="E233:E236"/>
    <mergeCell ref="F233:F236"/>
    <mergeCell ref="J229:J232"/>
    <mergeCell ref="P229:P232"/>
    <mergeCell ref="Q229:Q232"/>
    <mergeCell ref="R229:R232"/>
    <mergeCell ref="S229:S232"/>
    <mergeCell ref="T229:T232"/>
    <mergeCell ref="T225:T228"/>
    <mergeCell ref="A229:A232"/>
    <mergeCell ref="B229:B232"/>
    <mergeCell ref="C229:C232"/>
    <mergeCell ref="D229:D232"/>
    <mergeCell ref="E229:E232"/>
    <mergeCell ref="F229:F232"/>
    <mergeCell ref="G229:G232"/>
    <mergeCell ref="H229:H232"/>
    <mergeCell ref="I229:I232"/>
    <mergeCell ref="I225:I228"/>
    <mergeCell ref="J225:J228"/>
    <mergeCell ref="P225:P228"/>
    <mergeCell ref="Q225:Q228"/>
    <mergeCell ref="R225:R228"/>
    <mergeCell ref="S225:S228"/>
    <mergeCell ref="S237:S240"/>
    <mergeCell ref="T237:T240"/>
    <mergeCell ref="A241:A244"/>
    <mergeCell ref="B241:B244"/>
    <mergeCell ref="C241:C244"/>
    <mergeCell ref="D241:D244"/>
    <mergeCell ref="E241:E244"/>
    <mergeCell ref="F241:F244"/>
    <mergeCell ref="G241:G244"/>
    <mergeCell ref="H241:H244"/>
    <mergeCell ref="H237:H240"/>
    <mergeCell ref="I237:I240"/>
    <mergeCell ref="J237:J240"/>
    <mergeCell ref="P237:P240"/>
    <mergeCell ref="Q237:Q240"/>
    <mergeCell ref="R237:R240"/>
    <mergeCell ref="R233:R236"/>
    <mergeCell ref="S233:S236"/>
    <mergeCell ref="T233:T236"/>
    <mergeCell ref="A237:A240"/>
    <mergeCell ref="B237:B240"/>
    <mergeCell ref="C237:C240"/>
    <mergeCell ref="D237:D240"/>
    <mergeCell ref="E237:E240"/>
    <mergeCell ref="F237:F240"/>
    <mergeCell ref="G237:G240"/>
    <mergeCell ref="G233:G236"/>
    <mergeCell ref="H233:H236"/>
    <mergeCell ref="I233:I236"/>
    <mergeCell ref="J233:J236"/>
    <mergeCell ref="P233:P236"/>
    <mergeCell ref="Q233:Q236"/>
    <mergeCell ref="A249:A252"/>
    <mergeCell ref="B249:B252"/>
    <mergeCell ref="C249:C252"/>
    <mergeCell ref="D249:D252"/>
    <mergeCell ref="E249:E252"/>
    <mergeCell ref="F249:F252"/>
    <mergeCell ref="J245:J248"/>
    <mergeCell ref="P245:P248"/>
    <mergeCell ref="Q245:Q248"/>
    <mergeCell ref="R245:R248"/>
    <mergeCell ref="S245:S248"/>
    <mergeCell ref="T245:T248"/>
    <mergeCell ref="T241:T244"/>
    <mergeCell ref="A245:A248"/>
    <mergeCell ref="B245:B248"/>
    <mergeCell ref="C245:C248"/>
    <mergeCell ref="D245:D248"/>
    <mergeCell ref="E245:E248"/>
    <mergeCell ref="F245:F248"/>
    <mergeCell ref="G245:G248"/>
    <mergeCell ref="H245:H248"/>
    <mergeCell ref="I245:I248"/>
    <mergeCell ref="I241:I244"/>
    <mergeCell ref="J241:J244"/>
    <mergeCell ref="P241:P244"/>
    <mergeCell ref="Q241:Q244"/>
    <mergeCell ref="R241:R244"/>
    <mergeCell ref="S241:S244"/>
    <mergeCell ref="S253:S256"/>
    <mergeCell ref="T253:T256"/>
    <mergeCell ref="A257:A260"/>
    <mergeCell ref="B257:B260"/>
    <mergeCell ref="C257:C260"/>
    <mergeCell ref="D257:D260"/>
    <mergeCell ref="E257:E260"/>
    <mergeCell ref="F257:F260"/>
    <mergeCell ref="G257:G260"/>
    <mergeCell ref="H257:H260"/>
    <mergeCell ref="H253:H256"/>
    <mergeCell ref="I253:I256"/>
    <mergeCell ref="J253:J256"/>
    <mergeCell ref="P253:P256"/>
    <mergeCell ref="Q253:Q256"/>
    <mergeCell ref="R253:R256"/>
    <mergeCell ref="R249:R252"/>
    <mergeCell ref="S249:S252"/>
    <mergeCell ref="T249:T252"/>
    <mergeCell ref="A253:A256"/>
    <mergeCell ref="B253:B256"/>
    <mergeCell ref="C253:C256"/>
    <mergeCell ref="D253:D256"/>
    <mergeCell ref="E253:E256"/>
    <mergeCell ref="F253:F256"/>
    <mergeCell ref="G253:G256"/>
    <mergeCell ref="G249:G252"/>
    <mergeCell ref="H249:H252"/>
    <mergeCell ref="I249:I252"/>
    <mergeCell ref="J249:J252"/>
    <mergeCell ref="P249:P252"/>
    <mergeCell ref="Q249:Q252"/>
    <mergeCell ref="A265:A268"/>
    <mergeCell ref="B265:B268"/>
    <mergeCell ref="C265:C268"/>
    <mergeCell ref="D265:D268"/>
    <mergeCell ref="E265:E268"/>
    <mergeCell ref="F265:F268"/>
    <mergeCell ref="J261:J264"/>
    <mergeCell ref="P261:P264"/>
    <mergeCell ref="Q261:Q264"/>
    <mergeCell ref="R261:R264"/>
    <mergeCell ref="S261:S264"/>
    <mergeCell ref="T261:T264"/>
    <mergeCell ref="T257:T260"/>
    <mergeCell ref="A261:A264"/>
    <mergeCell ref="B261:B264"/>
    <mergeCell ref="C261:C264"/>
    <mergeCell ref="D261:D264"/>
    <mergeCell ref="E261:E264"/>
    <mergeCell ref="F261:F264"/>
    <mergeCell ref="G261:G264"/>
    <mergeCell ref="H261:H264"/>
    <mergeCell ref="I261:I264"/>
    <mergeCell ref="I257:I260"/>
    <mergeCell ref="J257:J260"/>
    <mergeCell ref="P257:P260"/>
    <mergeCell ref="Q257:Q260"/>
    <mergeCell ref="R257:R260"/>
    <mergeCell ref="S257:S260"/>
    <mergeCell ref="S269:S272"/>
    <mergeCell ref="T269:T272"/>
    <mergeCell ref="A273:A276"/>
    <mergeCell ref="B273:B276"/>
    <mergeCell ref="C273:C276"/>
    <mergeCell ref="D273:D276"/>
    <mergeCell ref="E273:E276"/>
    <mergeCell ref="F273:F276"/>
    <mergeCell ref="G273:G276"/>
    <mergeCell ref="H273:H276"/>
    <mergeCell ref="H269:H272"/>
    <mergeCell ref="I269:I272"/>
    <mergeCell ref="J269:J272"/>
    <mergeCell ref="P269:P272"/>
    <mergeCell ref="Q269:Q272"/>
    <mergeCell ref="R269:R272"/>
    <mergeCell ref="R265:R268"/>
    <mergeCell ref="S265:S268"/>
    <mergeCell ref="T265:T268"/>
    <mergeCell ref="A269:A272"/>
    <mergeCell ref="B269:B272"/>
    <mergeCell ref="C269:C272"/>
    <mergeCell ref="D269:D272"/>
    <mergeCell ref="E269:E272"/>
    <mergeCell ref="F269:F272"/>
    <mergeCell ref="G269:G272"/>
    <mergeCell ref="G265:G268"/>
    <mergeCell ref="H265:H268"/>
    <mergeCell ref="I265:I268"/>
    <mergeCell ref="J265:J268"/>
    <mergeCell ref="P265:P268"/>
    <mergeCell ref="Q265:Q268"/>
    <mergeCell ref="A281:A284"/>
    <mergeCell ref="B281:B284"/>
    <mergeCell ref="C281:C284"/>
    <mergeCell ref="D281:D284"/>
    <mergeCell ref="E281:E284"/>
    <mergeCell ref="F281:F284"/>
    <mergeCell ref="J277:J280"/>
    <mergeCell ref="P277:P280"/>
    <mergeCell ref="Q277:Q280"/>
    <mergeCell ref="R277:R280"/>
    <mergeCell ref="S277:S280"/>
    <mergeCell ref="T277:T280"/>
    <mergeCell ref="T273:T276"/>
    <mergeCell ref="A277:A280"/>
    <mergeCell ref="B277:B280"/>
    <mergeCell ref="C277:C280"/>
    <mergeCell ref="D277:D280"/>
    <mergeCell ref="E277:E280"/>
    <mergeCell ref="F277:F280"/>
    <mergeCell ref="G277:G280"/>
    <mergeCell ref="H277:H280"/>
    <mergeCell ref="I277:I280"/>
    <mergeCell ref="I273:I276"/>
    <mergeCell ref="J273:J276"/>
    <mergeCell ref="P273:P276"/>
    <mergeCell ref="Q273:Q276"/>
    <mergeCell ref="R273:R276"/>
    <mergeCell ref="S273:S276"/>
    <mergeCell ref="S285:S288"/>
    <mergeCell ref="T285:T288"/>
    <mergeCell ref="A289:A292"/>
    <mergeCell ref="B289:B292"/>
    <mergeCell ref="C289:C292"/>
    <mergeCell ref="D289:D292"/>
    <mergeCell ref="E289:E292"/>
    <mergeCell ref="F289:F292"/>
    <mergeCell ref="G289:G292"/>
    <mergeCell ref="H289:H292"/>
    <mergeCell ref="H285:H288"/>
    <mergeCell ref="I285:I288"/>
    <mergeCell ref="J285:J288"/>
    <mergeCell ref="P285:P288"/>
    <mergeCell ref="Q285:Q288"/>
    <mergeCell ref="R285:R288"/>
    <mergeCell ref="R281:R284"/>
    <mergeCell ref="S281:S284"/>
    <mergeCell ref="T281:T284"/>
    <mergeCell ref="A285:A288"/>
    <mergeCell ref="B285:B288"/>
    <mergeCell ref="C285:C288"/>
    <mergeCell ref="D285:D288"/>
    <mergeCell ref="E285:E288"/>
    <mergeCell ref="F285:F288"/>
    <mergeCell ref="G285:G288"/>
    <mergeCell ref="G281:G284"/>
    <mergeCell ref="H281:H284"/>
    <mergeCell ref="I281:I284"/>
    <mergeCell ref="J281:J284"/>
    <mergeCell ref="P281:P284"/>
    <mergeCell ref="Q281:Q284"/>
    <mergeCell ref="A297:A300"/>
    <mergeCell ref="B297:B300"/>
    <mergeCell ref="C297:C300"/>
    <mergeCell ref="D297:D300"/>
    <mergeCell ref="E297:E300"/>
    <mergeCell ref="F297:F300"/>
    <mergeCell ref="J293:J296"/>
    <mergeCell ref="P293:P296"/>
    <mergeCell ref="Q293:Q296"/>
    <mergeCell ref="R293:R296"/>
    <mergeCell ref="S293:S296"/>
    <mergeCell ref="T293:T296"/>
    <mergeCell ref="T289:T292"/>
    <mergeCell ref="A293:A296"/>
    <mergeCell ref="B293:B296"/>
    <mergeCell ref="C293:C296"/>
    <mergeCell ref="D293:D296"/>
    <mergeCell ref="E293:E296"/>
    <mergeCell ref="F293:F296"/>
    <mergeCell ref="G293:G296"/>
    <mergeCell ref="H293:H296"/>
    <mergeCell ref="I293:I296"/>
    <mergeCell ref="I289:I292"/>
    <mergeCell ref="J289:J292"/>
    <mergeCell ref="P289:P292"/>
    <mergeCell ref="Q289:Q292"/>
    <mergeCell ref="R289:R292"/>
    <mergeCell ref="S289:S292"/>
    <mergeCell ref="S301:S304"/>
    <mergeCell ref="T301:T304"/>
    <mergeCell ref="A305:A308"/>
    <mergeCell ref="B305:B308"/>
    <mergeCell ref="C305:C308"/>
    <mergeCell ref="D305:D308"/>
    <mergeCell ref="E305:E308"/>
    <mergeCell ref="F305:F308"/>
    <mergeCell ref="G305:G308"/>
    <mergeCell ref="H305:H308"/>
    <mergeCell ref="H301:H304"/>
    <mergeCell ref="I301:I304"/>
    <mergeCell ref="J301:J304"/>
    <mergeCell ref="P301:P304"/>
    <mergeCell ref="Q301:Q304"/>
    <mergeCell ref="R301:R304"/>
    <mergeCell ref="R297:R300"/>
    <mergeCell ref="S297:S300"/>
    <mergeCell ref="T297:T300"/>
    <mergeCell ref="A301:A304"/>
    <mergeCell ref="B301:B304"/>
    <mergeCell ref="C301:C304"/>
    <mergeCell ref="D301:D304"/>
    <mergeCell ref="E301:E304"/>
    <mergeCell ref="F301:F304"/>
    <mergeCell ref="G301:G304"/>
    <mergeCell ref="G297:G300"/>
    <mergeCell ref="H297:H300"/>
    <mergeCell ref="I297:I300"/>
    <mergeCell ref="J297:J300"/>
    <mergeCell ref="P297:P300"/>
    <mergeCell ref="Q297:Q300"/>
    <mergeCell ref="A313:A316"/>
    <mergeCell ref="B313:B316"/>
    <mergeCell ref="C313:C316"/>
    <mergeCell ref="D313:D316"/>
    <mergeCell ref="E313:E316"/>
    <mergeCell ref="F313:F316"/>
    <mergeCell ref="J309:J312"/>
    <mergeCell ref="P309:P312"/>
    <mergeCell ref="Q309:Q312"/>
    <mergeCell ref="R309:R312"/>
    <mergeCell ref="S309:S312"/>
    <mergeCell ref="T309:T312"/>
    <mergeCell ref="T305:T308"/>
    <mergeCell ref="A309:A312"/>
    <mergeCell ref="B309:B312"/>
    <mergeCell ref="C309:C312"/>
    <mergeCell ref="D309:D312"/>
    <mergeCell ref="E309:E312"/>
    <mergeCell ref="F309:F312"/>
    <mergeCell ref="G309:G312"/>
    <mergeCell ref="H309:H312"/>
    <mergeCell ref="I309:I312"/>
    <mergeCell ref="I305:I308"/>
    <mergeCell ref="J305:J308"/>
    <mergeCell ref="P305:P308"/>
    <mergeCell ref="Q305:Q308"/>
    <mergeCell ref="R305:R308"/>
    <mergeCell ref="S305:S308"/>
    <mergeCell ref="S317:S320"/>
    <mergeCell ref="T317:T320"/>
    <mergeCell ref="A321:A324"/>
    <mergeCell ref="B321:B324"/>
    <mergeCell ref="C321:C324"/>
    <mergeCell ref="D321:D324"/>
    <mergeCell ref="E321:E324"/>
    <mergeCell ref="F321:F324"/>
    <mergeCell ref="G321:G324"/>
    <mergeCell ref="H321:H324"/>
    <mergeCell ref="H317:H320"/>
    <mergeCell ref="I317:I320"/>
    <mergeCell ref="J317:J320"/>
    <mergeCell ref="P317:P320"/>
    <mergeCell ref="Q317:Q320"/>
    <mergeCell ref="R317:R320"/>
    <mergeCell ref="R313:R316"/>
    <mergeCell ref="S313:S316"/>
    <mergeCell ref="T313:T316"/>
    <mergeCell ref="A317:A320"/>
    <mergeCell ref="B317:B320"/>
    <mergeCell ref="C317:C320"/>
    <mergeCell ref="D317:D320"/>
    <mergeCell ref="E317:E320"/>
    <mergeCell ref="F317:F320"/>
    <mergeCell ref="G317:G320"/>
    <mergeCell ref="G313:G316"/>
    <mergeCell ref="H313:H316"/>
    <mergeCell ref="I313:I316"/>
    <mergeCell ref="J313:J316"/>
    <mergeCell ref="P313:P316"/>
    <mergeCell ref="Q313:Q316"/>
    <mergeCell ref="A329:A332"/>
    <mergeCell ref="B329:B332"/>
    <mergeCell ref="C329:C332"/>
    <mergeCell ref="D329:D332"/>
    <mergeCell ref="E329:E332"/>
    <mergeCell ref="F329:F332"/>
    <mergeCell ref="J325:J328"/>
    <mergeCell ref="P325:P328"/>
    <mergeCell ref="Q325:Q328"/>
    <mergeCell ref="R325:R328"/>
    <mergeCell ref="S325:S328"/>
    <mergeCell ref="T325:T328"/>
    <mergeCell ref="T321:T324"/>
    <mergeCell ref="A325:A328"/>
    <mergeCell ref="B325:B328"/>
    <mergeCell ref="C325:C328"/>
    <mergeCell ref="D325:D328"/>
    <mergeCell ref="E325:E328"/>
    <mergeCell ref="F325:F328"/>
    <mergeCell ref="G325:G328"/>
    <mergeCell ref="H325:H328"/>
    <mergeCell ref="I325:I328"/>
    <mergeCell ref="I321:I324"/>
    <mergeCell ref="J321:J324"/>
    <mergeCell ref="P321:P324"/>
    <mergeCell ref="Q321:Q324"/>
    <mergeCell ref="R321:R324"/>
    <mergeCell ref="S321:S324"/>
    <mergeCell ref="S333:S336"/>
    <mergeCell ref="T333:T336"/>
    <mergeCell ref="A337:A340"/>
    <mergeCell ref="B337:B340"/>
    <mergeCell ref="C337:C340"/>
    <mergeCell ref="D337:D340"/>
    <mergeCell ref="E337:E340"/>
    <mergeCell ref="F337:F340"/>
    <mergeCell ref="G337:G340"/>
    <mergeCell ref="H337:H340"/>
    <mergeCell ref="H333:H336"/>
    <mergeCell ref="I333:I336"/>
    <mergeCell ref="J333:J336"/>
    <mergeCell ref="P333:P336"/>
    <mergeCell ref="Q333:Q336"/>
    <mergeCell ref="R333:R336"/>
    <mergeCell ref="R329:R332"/>
    <mergeCell ref="S329:S332"/>
    <mergeCell ref="T329:T332"/>
    <mergeCell ref="A333:A336"/>
    <mergeCell ref="B333:B336"/>
    <mergeCell ref="C333:C336"/>
    <mergeCell ref="D333:D336"/>
    <mergeCell ref="E333:E336"/>
    <mergeCell ref="F333:F336"/>
    <mergeCell ref="G333:G336"/>
    <mergeCell ref="G329:G332"/>
    <mergeCell ref="H329:H332"/>
    <mergeCell ref="I329:I332"/>
    <mergeCell ref="J329:J332"/>
    <mergeCell ref="P329:P332"/>
    <mergeCell ref="Q329:Q332"/>
    <mergeCell ref="A345:A348"/>
    <mergeCell ref="B345:B348"/>
    <mergeCell ref="C345:C348"/>
    <mergeCell ref="D345:D348"/>
    <mergeCell ref="E345:E348"/>
    <mergeCell ref="F345:F348"/>
    <mergeCell ref="J341:J344"/>
    <mergeCell ref="P341:P344"/>
    <mergeCell ref="Q341:Q344"/>
    <mergeCell ref="R341:R344"/>
    <mergeCell ref="S341:S344"/>
    <mergeCell ref="T341:T344"/>
    <mergeCell ref="T337:T340"/>
    <mergeCell ref="A341:A344"/>
    <mergeCell ref="B341:B344"/>
    <mergeCell ref="C341:C344"/>
    <mergeCell ref="D341:D344"/>
    <mergeCell ref="E341:E344"/>
    <mergeCell ref="F341:F344"/>
    <mergeCell ref="G341:G344"/>
    <mergeCell ref="H341:H344"/>
    <mergeCell ref="I341:I344"/>
    <mergeCell ref="I337:I340"/>
    <mergeCell ref="J337:J340"/>
    <mergeCell ref="P337:P340"/>
    <mergeCell ref="Q337:Q340"/>
    <mergeCell ref="R337:R340"/>
    <mergeCell ref="S337:S340"/>
    <mergeCell ref="S349:S352"/>
    <mergeCell ref="T349:T352"/>
    <mergeCell ref="A353:A356"/>
    <mergeCell ref="B353:B356"/>
    <mergeCell ref="C353:C356"/>
    <mergeCell ref="D353:D356"/>
    <mergeCell ref="E353:E356"/>
    <mergeCell ref="F353:F356"/>
    <mergeCell ref="G353:G356"/>
    <mergeCell ref="H353:H356"/>
    <mergeCell ref="H349:H352"/>
    <mergeCell ref="I349:I352"/>
    <mergeCell ref="J349:J352"/>
    <mergeCell ref="P349:P352"/>
    <mergeCell ref="Q349:Q352"/>
    <mergeCell ref="R349:R352"/>
    <mergeCell ref="R345:R348"/>
    <mergeCell ref="S345:S348"/>
    <mergeCell ref="T345:T348"/>
    <mergeCell ref="A349:A352"/>
    <mergeCell ref="B349:B352"/>
    <mergeCell ref="C349:C352"/>
    <mergeCell ref="D349:D352"/>
    <mergeCell ref="E349:E352"/>
    <mergeCell ref="F349:F352"/>
    <mergeCell ref="G349:G352"/>
    <mergeCell ref="G345:G348"/>
    <mergeCell ref="H345:H348"/>
    <mergeCell ref="I345:I348"/>
    <mergeCell ref="J345:J348"/>
    <mergeCell ref="P345:P348"/>
    <mergeCell ref="Q345:Q348"/>
    <mergeCell ref="A361:A364"/>
    <mergeCell ref="B361:B364"/>
    <mergeCell ref="C361:C364"/>
    <mergeCell ref="D361:D364"/>
    <mergeCell ref="E361:E364"/>
    <mergeCell ref="F361:F364"/>
    <mergeCell ref="J357:J360"/>
    <mergeCell ref="P357:P360"/>
    <mergeCell ref="Q357:Q360"/>
    <mergeCell ref="R357:R360"/>
    <mergeCell ref="S357:S360"/>
    <mergeCell ref="T357:T360"/>
    <mergeCell ref="T353:T356"/>
    <mergeCell ref="A357:A360"/>
    <mergeCell ref="B357:B360"/>
    <mergeCell ref="C357:C360"/>
    <mergeCell ref="D357:D360"/>
    <mergeCell ref="E357:E360"/>
    <mergeCell ref="F357:F360"/>
    <mergeCell ref="G357:G360"/>
    <mergeCell ref="H357:H360"/>
    <mergeCell ref="I357:I360"/>
    <mergeCell ref="I353:I356"/>
    <mergeCell ref="J353:J356"/>
    <mergeCell ref="P353:P356"/>
    <mergeCell ref="Q353:Q356"/>
    <mergeCell ref="R353:R356"/>
    <mergeCell ref="S353:S356"/>
    <mergeCell ref="S365:S368"/>
    <mergeCell ref="T365:T368"/>
    <mergeCell ref="A369:A372"/>
    <mergeCell ref="B369:B372"/>
    <mergeCell ref="C369:C372"/>
    <mergeCell ref="D369:D372"/>
    <mergeCell ref="E369:E372"/>
    <mergeCell ref="F369:F372"/>
    <mergeCell ref="G369:G372"/>
    <mergeCell ref="H369:H372"/>
    <mergeCell ref="H365:H368"/>
    <mergeCell ref="I365:I368"/>
    <mergeCell ref="J365:J368"/>
    <mergeCell ref="P365:P368"/>
    <mergeCell ref="Q365:Q368"/>
    <mergeCell ref="R365:R368"/>
    <mergeCell ref="R361:R364"/>
    <mergeCell ref="S361:S364"/>
    <mergeCell ref="T361:T364"/>
    <mergeCell ref="A365:A368"/>
    <mergeCell ref="B365:B368"/>
    <mergeCell ref="C365:C368"/>
    <mergeCell ref="D365:D368"/>
    <mergeCell ref="E365:E368"/>
    <mergeCell ref="F365:F368"/>
    <mergeCell ref="G365:G368"/>
    <mergeCell ref="G361:G364"/>
    <mergeCell ref="H361:H364"/>
    <mergeCell ref="I361:I364"/>
    <mergeCell ref="J361:J364"/>
    <mergeCell ref="P361:P364"/>
    <mergeCell ref="Q361:Q364"/>
    <mergeCell ref="A377:A380"/>
    <mergeCell ref="B377:B380"/>
    <mergeCell ref="C377:C380"/>
    <mergeCell ref="D377:D380"/>
    <mergeCell ref="E377:E380"/>
    <mergeCell ref="F377:F380"/>
    <mergeCell ref="J373:J376"/>
    <mergeCell ref="P373:P376"/>
    <mergeCell ref="Q373:Q376"/>
    <mergeCell ref="R373:R376"/>
    <mergeCell ref="S373:S376"/>
    <mergeCell ref="T373:T376"/>
    <mergeCell ref="T369:T372"/>
    <mergeCell ref="A373:A376"/>
    <mergeCell ref="B373:B376"/>
    <mergeCell ref="C373:C376"/>
    <mergeCell ref="D373:D376"/>
    <mergeCell ref="E373:E376"/>
    <mergeCell ref="F373:F376"/>
    <mergeCell ref="G373:G376"/>
    <mergeCell ref="H373:H376"/>
    <mergeCell ref="I373:I376"/>
    <mergeCell ref="I369:I372"/>
    <mergeCell ref="J369:J372"/>
    <mergeCell ref="P369:P372"/>
    <mergeCell ref="Q369:Q372"/>
    <mergeCell ref="R369:R372"/>
    <mergeCell ref="S369:S372"/>
    <mergeCell ref="S381:S384"/>
    <mergeCell ref="T381:T384"/>
    <mergeCell ref="A385:A388"/>
    <mergeCell ref="B385:B388"/>
    <mergeCell ref="C385:C388"/>
    <mergeCell ref="D385:D388"/>
    <mergeCell ref="E385:E388"/>
    <mergeCell ref="F385:F388"/>
    <mergeCell ref="G385:G388"/>
    <mergeCell ref="H385:H388"/>
    <mergeCell ref="H381:H384"/>
    <mergeCell ref="I381:I384"/>
    <mergeCell ref="J381:J384"/>
    <mergeCell ref="P381:P384"/>
    <mergeCell ref="Q381:Q384"/>
    <mergeCell ref="R381:R384"/>
    <mergeCell ref="R377:R380"/>
    <mergeCell ref="S377:S380"/>
    <mergeCell ref="T377:T380"/>
    <mergeCell ref="A381:A384"/>
    <mergeCell ref="B381:B384"/>
    <mergeCell ref="C381:C384"/>
    <mergeCell ref="D381:D384"/>
    <mergeCell ref="E381:E384"/>
    <mergeCell ref="F381:F384"/>
    <mergeCell ref="G381:G384"/>
    <mergeCell ref="G377:G380"/>
    <mergeCell ref="H377:H380"/>
    <mergeCell ref="I377:I380"/>
    <mergeCell ref="J377:J380"/>
    <mergeCell ref="P377:P380"/>
    <mergeCell ref="Q377:Q380"/>
    <mergeCell ref="A393:A396"/>
    <mergeCell ref="B393:B396"/>
    <mergeCell ref="C393:C396"/>
    <mergeCell ref="D393:D396"/>
    <mergeCell ref="E393:E396"/>
    <mergeCell ref="F393:F396"/>
    <mergeCell ref="J389:J392"/>
    <mergeCell ref="P389:P392"/>
    <mergeCell ref="Q389:Q392"/>
    <mergeCell ref="R389:R392"/>
    <mergeCell ref="S389:S392"/>
    <mergeCell ref="T389:T392"/>
    <mergeCell ref="T385:T388"/>
    <mergeCell ref="A389:A392"/>
    <mergeCell ref="B389:B392"/>
    <mergeCell ref="C389:C392"/>
    <mergeCell ref="D389:D392"/>
    <mergeCell ref="E389:E392"/>
    <mergeCell ref="F389:F392"/>
    <mergeCell ref="G389:G392"/>
    <mergeCell ref="H389:H392"/>
    <mergeCell ref="I389:I392"/>
    <mergeCell ref="I385:I388"/>
    <mergeCell ref="J385:J388"/>
    <mergeCell ref="P385:P388"/>
    <mergeCell ref="Q385:Q388"/>
    <mergeCell ref="R385:R388"/>
    <mergeCell ref="S385:S388"/>
    <mergeCell ref="S397:S400"/>
    <mergeCell ref="T397:T400"/>
    <mergeCell ref="A401:A404"/>
    <mergeCell ref="B401:B404"/>
    <mergeCell ref="C401:C404"/>
    <mergeCell ref="D401:D404"/>
    <mergeCell ref="E401:E404"/>
    <mergeCell ref="F401:F404"/>
    <mergeCell ref="G401:G404"/>
    <mergeCell ref="H401:H404"/>
    <mergeCell ref="H397:H400"/>
    <mergeCell ref="I397:I400"/>
    <mergeCell ref="J397:J400"/>
    <mergeCell ref="P397:P400"/>
    <mergeCell ref="Q397:Q400"/>
    <mergeCell ref="R397:R400"/>
    <mergeCell ref="R393:R396"/>
    <mergeCell ref="S393:S396"/>
    <mergeCell ref="T393:T396"/>
    <mergeCell ref="A397:A400"/>
    <mergeCell ref="B397:B400"/>
    <mergeCell ref="C397:C400"/>
    <mergeCell ref="D397:D400"/>
    <mergeCell ref="E397:E400"/>
    <mergeCell ref="F397:F400"/>
    <mergeCell ref="G397:G400"/>
    <mergeCell ref="G393:G396"/>
    <mergeCell ref="H393:H396"/>
    <mergeCell ref="I393:I396"/>
    <mergeCell ref="J393:J396"/>
    <mergeCell ref="P393:P396"/>
    <mergeCell ref="Q393:Q396"/>
    <mergeCell ref="A409:A412"/>
    <mergeCell ref="B409:B412"/>
    <mergeCell ref="C409:C412"/>
    <mergeCell ref="D409:D412"/>
    <mergeCell ref="E409:E412"/>
    <mergeCell ref="F409:F412"/>
    <mergeCell ref="J405:J408"/>
    <mergeCell ref="P405:P408"/>
    <mergeCell ref="Q405:Q408"/>
    <mergeCell ref="R405:R408"/>
    <mergeCell ref="S405:S408"/>
    <mergeCell ref="T405:T408"/>
    <mergeCell ref="T401:T404"/>
    <mergeCell ref="A405:A408"/>
    <mergeCell ref="B405:B408"/>
    <mergeCell ref="C405:C408"/>
    <mergeCell ref="D405:D408"/>
    <mergeCell ref="E405:E408"/>
    <mergeCell ref="F405:F408"/>
    <mergeCell ref="G405:G408"/>
    <mergeCell ref="H405:H408"/>
    <mergeCell ref="I405:I408"/>
    <mergeCell ref="I401:I404"/>
    <mergeCell ref="J401:J404"/>
    <mergeCell ref="P401:P404"/>
    <mergeCell ref="Q401:Q404"/>
    <mergeCell ref="R401:R404"/>
    <mergeCell ref="S401:S404"/>
    <mergeCell ref="S413:S416"/>
    <mergeCell ref="T413:T416"/>
    <mergeCell ref="A417:A420"/>
    <mergeCell ref="B417:B420"/>
    <mergeCell ref="C417:C420"/>
    <mergeCell ref="D417:D420"/>
    <mergeCell ref="E417:E420"/>
    <mergeCell ref="F417:F420"/>
    <mergeCell ref="G417:G420"/>
    <mergeCell ref="H417:H420"/>
    <mergeCell ref="H413:H416"/>
    <mergeCell ref="I413:I416"/>
    <mergeCell ref="J413:J416"/>
    <mergeCell ref="P413:P416"/>
    <mergeCell ref="Q413:Q416"/>
    <mergeCell ref="R413:R416"/>
    <mergeCell ref="R409:R412"/>
    <mergeCell ref="S409:S412"/>
    <mergeCell ref="T409:T412"/>
    <mergeCell ref="A413:A416"/>
    <mergeCell ref="B413:B416"/>
    <mergeCell ref="C413:C416"/>
    <mergeCell ref="D413:D416"/>
    <mergeCell ref="E413:E416"/>
    <mergeCell ref="F413:F416"/>
    <mergeCell ref="G413:G416"/>
    <mergeCell ref="G409:G412"/>
    <mergeCell ref="H409:H412"/>
    <mergeCell ref="I409:I412"/>
    <mergeCell ref="J409:J412"/>
    <mergeCell ref="P409:P412"/>
    <mergeCell ref="Q409:Q412"/>
    <mergeCell ref="A425:A428"/>
    <mergeCell ref="B425:B428"/>
    <mergeCell ref="C425:C428"/>
    <mergeCell ref="D425:D428"/>
    <mergeCell ref="E425:E428"/>
    <mergeCell ref="F425:F428"/>
    <mergeCell ref="J421:J424"/>
    <mergeCell ref="P421:P424"/>
    <mergeCell ref="Q421:Q424"/>
    <mergeCell ref="R421:R424"/>
    <mergeCell ref="S421:S424"/>
    <mergeCell ref="T421:T424"/>
    <mergeCell ref="T417:T420"/>
    <mergeCell ref="A421:A424"/>
    <mergeCell ref="B421:B424"/>
    <mergeCell ref="C421:C424"/>
    <mergeCell ref="D421:D424"/>
    <mergeCell ref="E421:E424"/>
    <mergeCell ref="F421:F424"/>
    <mergeCell ref="G421:G424"/>
    <mergeCell ref="H421:H424"/>
    <mergeCell ref="I421:I424"/>
    <mergeCell ref="I417:I420"/>
    <mergeCell ref="J417:J420"/>
    <mergeCell ref="P417:P420"/>
    <mergeCell ref="Q417:Q420"/>
    <mergeCell ref="R417:R420"/>
    <mergeCell ref="S417:S420"/>
    <mergeCell ref="S429:S432"/>
    <mergeCell ref="T429:T432"/>
    <mergeCell ref="A433:A437"/>
    <mergeCell ref="B433:B437"/>
    <mergeCell ref="C433:C437"/>
    <mergeCell ref="D433:D437"/>
    <mergeCell ref="E433:E437"/>
    <mergeCell ref="F433:F437"/>
    <mergeCell ref="G433:G437"/>
    <mergeCell ref="H433:H437"/>
    <mergeCell ref="H429:H432"/>
    <mergeCell ref="I429:I432"/>
    <mergeCell ref="J429:J432"/>
    <mergeCell ref="P429:P432"/>
    <mergeCell ref="Q429:Q432"/>
    <mergeCell ref="R429:R432"/>
    <mergeCell ref="R425:R428"/>
    <mergeCell ref="S425:S428"/>
    <mergeCell ref="T425:T428"/>
    <mergeCell ref="A429:A432"/>
    <mergeCell ref="B429:B432"/>
    <mergeCell ref="C429:C432"/>
    <mergeCell ref="D429:D432"/>
    <mergeCell ref="E429:E432"/>
    <mergeCell ref="F429:F432"/>
    <mergeCell ref="G429:G432"/>
    <mergeCell ref="G425:G428"/>
    <mergeCell ref="H425:H428"/>
    <mergeCell ref="I425:I428"/>
    <mergeCell ref="J425:J428"/>
    <mergeCell ref="P425:P428"/>
    <mergeCell ref="Q425:Q428"/>
    <mergeCell ref="A452:A455"/>
    <mergeCell ref="B452:B455"/>
    <mergeCell ref="C452:C455"/>
    <mergeCell ref="D452:D455"/>
    <mergeCell ref="E452:E455"/>
    <mergeCell ref="F452:F455"/>
    <mergeCell ref="J448:J451"/>
    <mergeCell ref="P448:P451"/>
    <mergeCell ref="Q448:Q451"/>
    <mergeCell ref="R448:R451"/>
    <mergeCell ref="S448:S451"/>
    <mergeCell ref="T448:T451"/>
    <mergeCell ref="T433:T437"/>
    <mergeCell ref="A448:A451"/>
    <mergeCell ref="B448:B451"/>
    <mergeCell ref="C448:C451"/>
    <mergeCell ref="D448:D451"/>
    <mergeCell ref="E448:E451"/>
    <mergeCell ref="F448:F451"/>
    <mergeCell ref="G448:G451"/>
    <mergeCell ref="H448:H451"/>
    <mergeCell ref="I448:I451"/>
    <mergeCell ref="I433:I437"/>
    <mergeCell ref="J433:J437"/>
    <mergeCell ref="P433:P437"/>
    <mergeCell ref="Q433:Q437"/>
    <mergeCell ref="R433:R437"/>
    <mergeCell ref="S433:S437"/>
    <mergeCell ref="S456:S459"/>
    <mergeCell ref="T456:T459"/>
    <mergeCell ref="A460:A463"/>
    <mergeCell ref="B460:B463"/>
    <mergeCell ref="C460:C463"/>
    <mergeCell ref="D460:D463"/>
    <mergeCell ref="E460:E463"/>
    <mergeCell ref="F460:F463"/>
    <mergeCell ref="G460:G463"/>
    <mergeCell ref="H460:H463"/>
    <mergeCell ref="H456:H459"/>
    <mergeCell ref="I456:I459"/>
    <mergeCell ref="J456:J459"/>
    <mergeCell ref="P456:P459"/>
    <mergeCell ref="Q456:Q459"/>
    <mergeCell ref="R456:R459"/>
    <mergeCell ref="R452:R455"/>
    <mergeCell ref="S452:S455"/>
    <mergeCell ref="T452:T455"/>
    <mergeCell ref="A456:A459"/>
    <mergeCell ref="B456:B459"/>
    <mergeCell ref="C456:C459"/>
    <mergeCell ref="D456:D459"/>
    <mergeCell ref="E456:E459"/>
    <mergeCell ref="F456:F459"/>
    <mergeCell ref="G456:G459"/>
    <mergeCell ref="G452:G455"/>
    <mergeCell ref="H452:H455"/>
    <mergeCell ref="I452:I455"/>
    <mergeCell ref="J452:J455"/>
    <mergeCell ref="P452:P455"/>
    <mergeCell ref="Q452:Q455"/>
    <mergeCell ref="A468:A471"/>
    <mergeCell ref="B468:B471"/>
    <mergeCell ref="C468:C471"/>
    <mergeCell ref="D468:D471"/>
    <mergeCell ref="E468:E471"/>
    <mergeCell ref="F468:F471"/>
    <mergeCell ref="J464:J467"/>
    <mergeCell ref="P464:P467"/>
    <mergeCell ref="Q464:Q467"/>
    <mergeCell ref="R464:R467"/>
    <mergeCell ref="S464:S467"/>
    <mergeCell ref="T464:T467"/>
    <mergeCell ref="T460:T463"/>
    <mergeCell ref="A464:A467"/>
    <mergeCell ref="B464:B467"/>
    <mergeCell ref="C464:C467"/>
    <mergeCell ref="D464:D467"/>
    <mergeCell ref="E464:E467"/>
    <mergeCell ref="F464:F467"/>
    <mergeCell ref="G464:G467"/>
    <mergeCell ref="H464:H467"/>
    <mergeCell ref="I464:I467"/>
    <mergeCell ref="I460:I463"/>
    <mergeCell ref="J460:J463"/>
    <mergeCell ref="P460:P463"/>
    <mergeCell ref="Q460:Q463"/>
    <mergeCell ref="R460:R463"/>
    <mergeCell ref="S460:S463"/>
    <mergeCell ref="S472:S475"/>
    <mergeCell ref="T472:T475"/>
    <mergeCell ref="A476:A479"/>
    <mergeCell ref="B476:B479"/>
    <mergeCell ref="C476:C479"/>
    <mergeCell ref="D476:D479"/>
    <mergeCell ref="E476:E479"/>
    <mergeCell ref="F476:F479"/>
    <mergeCell ref="G476:G479"/>
    <mergeCell ref="H476:H479"/>
    <mergeCell ref="H472:H475"/>
    <mergeCell ref="I472:I475"/>
    <mergeCell ref="J472:J475"/>
    <mergeCell ref="P472:P475"/>
    <mergeCell ref="Q472:Q475"/>
    <mergeCell ref="R472:R475"/>
    <mergeCell ref="R468:R471"/>
    <mergeCell ref="S468:S471"/>
    <mergeCell ref="T468:T471"/>
    <mergeCell ref="A472:A475"/>
    <mergeCell ref="B472:B475"/>
    <mergeCell ref="C472:C475"/>
    <mergeCell ref="D472:D475"/>
    <mergeCell ref="E472:E475"/>
    <mergeCell ref="F472:F475"/>
    <mergeCell ref="G472:G475"/>
    <mergeCell ref="G468:G471"/>
    <mergeCell ref="H468:H471"/>
    <mergeCell ref="I468:I471"/>
    <mergeCell ref="J468:J471"/>
    <mergeCell ref="P468:P471"/>
    <mergeCell ref="Q468:Q471"/>
    <mergeCell ref="A484:A487"/>
    <mergeCell ref="B484:B487"/>
    <mergeCell ref="C484:C487"/>
    <mergeCell ref="D484:D487"/>
    <mergeCell ref="E484:E487"/>
    <mergeCell ref="F484:F487"/>
    <mergeCell ref="J480:J483"/>
    <mergeCell ref="P480:P483"/>
    <mergeCell ref="Q480:Q483"/>
    <mergeCell ref="R480:R483"/>
    <mergeCell ref="S480:S483"/>
    <mergeCell ref="T480:T483"/>
    <mergeCell ref="T476:T479"/>
    <mergeCell ref="A480:A483"/>
    <mergeCell ref="B480:B483"/>
    <mergeCell ref="C480:C483"/>
    <mergeCell ref="D480:D483"/>
    <mergeCell ref="E480:E483"/>
    <mergeCell ref="F480:F483"/>
    <mergeCell ref="G480:G483"/>
    <mergeCell ref="H480:H483"/>
    <mergeCell ref="I480:I483"/>
    <mergeCell ref="I476:I479"/>
    <mergeCell ref="J476:J479"/>
    <mergeCell ref="P476:P479"/>
    <mergeCell ref="Q476:Q479"/>
    <mergeCell ref="R476:R479"/>
    <mergeCell ref="S476:S479"/>
    <mergeCell ref="S488:S491"/>
    <mergeCell ref="T488:T491"/>
    <mergeCell ref="A492:A495"/>
    <mergeCell ref="B492:B495"/>
    <mergeCell ref="C492:C495"/>
    <mergeCell ref="D492:D495"/>
    <mergeCell ref="E492:E495"/>
    <mergeCell ref="F492:F495"/>
    <mergeCell ref="G492:G495"/>
    <mergeCell ref="H492:H495"/>
    <mergeCell ref="H488:H491"/>
    <mergeCell ref="I488:I491"/>
    <mergeCell ref="J488:J491"/>
    <mergeCell ref="P488:P491"/>
    <mergeCell ref="Q488:Q491"/>
    <mergeCell ref="R488:R491"/>
    <mergeCell ref="R484:R487"/>
    <mergeCell ref="S484:S487"/>
    <mergeCell ref="T484:T487"/>
    <mergeCell ref="A488:A491"/>
    <mergeCell ref="B488:B491"/>
    <mergeCell ref="C488:C491"/>
    <mergeCell ref="D488:D491"/>
    <mergeCell ref="E488:E491"/>
    <mergeCell ref="F488:F491"/>
    <mergeCell ref="G488:G491"/>
    <mergeCell ref="G484:G487"/>
    <mergeCell ref="H484:H487"/>
    <mergeCell ref="I484:I487"/>
    <mergeCell ref="J484:J487"/>
    <mergeCell ref="P484:P487"/>
    <mergeCell ref="Q484:Q487"/>
    <mergeCell ref="A500:A503"/>
    <mergeCell ref="B500:B503"/>
    <mergeCell ref="C500:C503"/>
    <mergeCell ref="D500:D503"/>
    <mergeCell ref="E500:E503"/>
    <mergeCell ref="F500:F503"/>
    <mergeCell ref="J496:J499"/>
    <mergeCell ref="P496:P499"/>
    <mergeCell ref="Q496:Q499"/>
    <mergeCell ref="R496:R499"/>
    <mergeCell ref="S496:S499"/>
    <mergeCell ref="T496:T499"/>
    <mergeCell ref="T492:T495"/>
    <mergeCell ref="A496:A499"/>
    <mergeCell ref="B496:B499"/>
    <mergeCell ref="C496:C499"/>
    <mergeCell ref="D496:D499"/>
    <mergeCell ref="E496:E499"/>
    <mergeCell ref="F496:F499"/>
    <mergeCell ref="G496:G499"/>
    <mergeCell ref="H496:H499"/>
    <mergeCell ref="I496:I499"/>
    <mergeCell ref="I492:I495"/>
    <mergeCell ref="J492:J495"/>
    <mergeCell ref="P492:P495"/>
    <mergeCell ref="Q492:Q495"/>
    <mergeCell ref="R492:R495"/>
    <mergeCell ref="S492:S495"/>
    <mergeCell ref="S504:S507"/>
    <mergeCell ref="T504:T507"/>
    <mergeCell ref="A508:A511"/>
    <mergeCell ref="B508:B511"/>
    <mergeCell ref="C508:C511"/>
    <mergeCell ref="D508:D511"/>
    <mergeCell ref="E508:E511"/>
    <mergeCell ref="F508:F511"/>
    <mergeCell ref="G508:G511"/>
    <mergeCell ref="H508:H511"/>
    <mergeCell ref="H504:H507"/>
    <mergeCell ref="I504:I507"/>
    <mergeCell ref="J504:J507"/>
    <mergeCell ref="P504:P507"/>
    <mergeCell ref="Q504:Q507"/>
    <mergeCell ref="R504:R507"/>
    <mergeCell ref="R500:R503"/>
    <mergeCell ref="S500:S503"/>
    <mergeCell ref="T500:T503"/>
    <mergeCell ref="A504:A507"/>
    <mergeCell ref="B504:B507"/>
    <mergeCell ref="C504:C507"/>
    <mergeCell ref="D504:D507"/>
    <mergeCell ref="E504:E507"/>
    <mergeCell ref="F504:F507"/>
    <mergeCell ref="G504:G507"/>
    <mergeCell ref="G500:G503"/>
    <mergeCell ref="H500:H503"/>
    <mergeCell ref="I500:I503"/>
    <mergeCell ref="J500:J503"/>
    <mergeCell ref="P500:P503"/>
    <mergeCell ref="Q500:Q503"/>
    <mergeCell ref="A516:A519"/>
    <mergeCell ref="B516:B519"/>
    <mergeCell ref="C516:C519"/>
    <mergeCell ref="D516:D519"/>
    <mergeCell ref="E516:E519"/>
    <mergeCell ref="F516:F519"/>
    <mergeCell ref="J512:J515"/>
    <mergeCell ref="P512:P515"/>
    <mergeCell ref="Q512:Q515"/>
    <mergeCell ref="R512:R515"/>
    <mergeCell ref="S512:S515"/>
    <mergeCell ref="T512:T515"/>
    <mergeCell ref="T508:T511"/>
    <mergeCell ref="A512:A515"/>
    <mergeCell ref="B512:B515"/>
    <mergeCell ref="C512:C515"/>
    <mergeCell ref="D512:D515"/>
    <mergeCell ref="E512:E515"/>
    <mergeCell ref="F512:F515"/>
    <mergeCell ref="G512:G515"/>
    <mergeCell ref="H512:H515"/>
    <mergeCell ref="I512:I515"/>
    <mergeCell ref="I508:I511"/>
    <mergeCell ref="J508:J511"/>
    <mergeCell ref="P508:P511"/>
    <mergeCell ref="Q508:Q511"/>
    <mergeCell ref="R508:R511"/>
    <mergeCell ref="S508:S511"/>
    <mergeCell ref="S520:S523"/>
    <mergeCell ref="T520:T523"/>
    <mergeCell ref="A524:A527"/>
    <mergeCell ref="B524:B527"/>
    <mergeCell ref="C524:C527"/>
    <mergeCell ref="D524:D527"/>
    <mergeCell ref="E524:E527"/>
    <mergeCell ref="F524:F527"/>
    <mergeCell ref="G524:G527"/>
    <mergeCell ref="H524:H527"/>
    <mergeCell ref="H520:H523"/>
    <mergeCell ref="I520:I523"/>
    <mergeCell ref="J520:J523"/>
    <mergeCell ref="P520:P523"/>
    <mergeCell ref="Q520:Q523"/>
    <mergeCell ref="R520:R523"/>
    <mergeCell ref="R516:R519"/>
    <mergeCell ref="S516:S519"/>
    <mergeCell ref="T516:T519"/>
    <mergeCell ref="A520:A523"/>
    <mergeCell ref="B520:B523"/>
    <mergeCell ref="C520:C523"/>
    <mergeCell ref="D520:D523"/>
    <mergeCell ref="E520:E523"/>
    <mergeCell ref="F520:F523"/>
    <mergeCell ref="G520:G523"/>
    <mergeCell ref="G516:G519"/>
    <mergeCell ref="H516:H519"/>
    <mergeCell ref="I516:I519"/>
    <mergeCell ref="J516:J519"/>
    <mergeCell ref="P516:P519"/>
    <mergeCell ref="Q516:Q519"/>
    <mergeCell ref="A532:A535"/>
    <mergeCell ref="B532:B535"/>
    <mergeCell ref="C532:C535"/>
    <mergeCell ref="D532:D535"/>
    <mergeCell ref="E532:E535"/>
    <mergeCell ref="F532:F535"/>
    <mergeCell ref="J528:J531"/>
    <mergeCell ref="P528:P531"/>
    <mergeCell ref="Q528:Q531"/>
    <mergeCell ref="R528:R531"/>
    <mergeCell ref="S528:S531"/>
    <mergeCell ref="T528:T531"/>
    <mergeCell ref="T524:T527"/>
    <mergeCell ref="A528:A531"/>
    <mergeCell ref="B528:B531"/>
    <mergeCell ref="C528:C531"/>
    <mergeCell ref="D528:D531"/>
    <mergeCell ref="E528:E531"/>
    <mergeCell ref="F528:F531"/>
    <mergeCell ref="G528:G531"/>
    <mergeCell ref="H528:H531"/>
    <mergeCell ref="I528:I531"/>
    <mergeCell ref="I524:I527"/>
    <mergeCell ref="J524:J527"/>
    <mergeCell ref="P524:P527"/>
    <mergeCell ref="Q524:Q527"/>
    <mergeCell ref="R524:R527"/>
    <mergeCell ref="S524:S527"/>
    <mergeCell ref="S536:S539"/>
    <mergeCell ref="T536:T539"/>
    <mergeCell ref="A540:A543"/>
    <mergeCell ref="B540:B543"/>
    <mergeCell ref="C540:C543"/>
    <mergeCell ref="D540:D543"/>
    <mergeCell ref="E540:E543"/>
    <mergeCell ref="F540:F543"/>
    <mergeCell ref="G540:G543"/>
    <mergeCell ref="H540:H543"/>
    <mergeCell ref="H536:H539"/>
    <mergeCell ref="I536:I539"/>
    <mergeCell ref="J536:J539"/>
    <mergeCell ref="P536:P539"/>
    <mergeCell ref="Q536:Q539"/>
    <mergeCell ref="R536:R539"/>
    <mergeCell ref="R532:R535"/>
    <mergeCell ref="S532:S535"/>
    <mergeCell ref="T532:T535"/>
    <mergeCell ref="A536:A539"/>
    <mergeCell ref="B536:B539"/>
    <mergeCell ref="C536:C539"/>
    <mergeCell ref="D536:D539"/>
    <mergeCell ref="E536:E539"/>
    <mergeCell ref="F536:F539"/>
    <mergeCell ref="G536:G539"/>
    <mergeCell ref="G532:G535"/>
    <mergeCell ref="H532:H535"/>
    <mergeCell ref="I532:I535"/>
    <mergeCell ref="J532:J535"/>
    <mergeCell ref="P532:P535"/>
    <mergeCell ref="Q532:Q535"/>
    <mergeCell ref="A548:A551"/>
    <mergeCell ref="B548:B551"/>
    <mergeCell ref="C548:C551"/>
    <mergeCell ref="D548:D551"/>
    <mergeCell ref="E548:E551"/>
    <mergeCell ref="F548:F551"/>
    <mergeCell ref="J544:J547"/>
    <mergeCell ref="P544:P547"/>
    <mergeCell ref="Q544:Q547"/>
    <mergeCell ref="R544:R547"/>
    <mergeCell ref="S544:S547"/>
    <mergeCell ref="T544:T547"/>
    <mergeCell ref="T540:T543"/>
    <mergeCell ref="A544:A547"/>
    <mergeCell ref="B544:B547"/>
    <mergeCell ref="C544:C547"/>
    <mergeCell ref="D544:D547"/>
    <mergeCell ref="E544:E547"/>
    <mergeCell ref="F544:F547"/>
    <mergeCell ref="G544:G547"/>
    <mergeCell ref="H544:H547"/>
    <mergeCell ref="I544:I547"/>
    <mergeCell ref="I540:I543"/>
    <mergeCell ref="J540:J543"/>
    <mergeCell ref="P540:P543"/>
    <mergeCell ref="Q540:Q543"/>
    <mergeCell ref="R540:R543"/>
    <mergeCell ref="S540:S543"/>
    <mergeCell ref="S552:S555"/>
    <mergeCell ref="T552:T555"/>
    <mergeCell ref="A556:A559"/>
    <mergeCell ref="B556:B559"/>
    <mergeCell ref="C556:C559"/>
    <mergeCell ref="D556:D559"/>
    <mergeCell ref="E556:E559"/>
    <mergeCell ref="F556:F559"/>
    <mergeCell ref="G556:G559"/>
    <mergeCell ref="H556:H559"/>
    <mergeCell ref="H552:H555"/>
    <mergeCell ref="I552:I555"/>
    <mergeCell ref="J552:J555"/>
    <mergeCell ref="P552:P555"/>
    <mergeCell ref="Q552:Q555"/>
    <mergeCell ref="R552:R555"/>
    <mergeCell ref="R548:R551"/>
    <mergeCell ref="S548:S551"/>
    <mergeCell ref="T548:T551"/>
    <mergeCell ref="A552:A555"/>
    <mergeCell ref="B552:B555"/>
    <mergeCell ref="C552:C555"/>
    <mergeCell ref="D552:D555"/>
    <mergeCell ref="E552:E555"/>
    <mergeCell ref="F552:F555"/>
    <mergeCell ref="G552:G555"/>
    <mergeCell ref="G548:G551"/>
    <mergeCell ref="H548:H551"/>
    <mergeCell ref="I548:I551"/>
    <mergeCell ref="J548:J551"/>
    <mergeCell ref="P548:P551"/>
    <mergeCell ref="Q548:Q551"/>
    <mergeCell ref="A564:A567"/>
    <mergeCell ref="B564:B567"/>
    <mergeCell ref="C564:C567"/>
    <mergeCell ref="D564:D567"/>
    <mergeCell ref="E564:E567"/>
    <mergeCell ref="F564:F567"/>
    <mergeCell ref="J560:J563"/>
    <mergeCell ref="P560:P563"/>
    <mergeCell ref="Q560:Q563"/>
    <mergeCell ref="R560:R563"/>
    <mergeCell ref="S560:S563"/>
    <mergeCell ref="T560:T563"/>
    <mergeCell ref="T556:T559"/>
    <mergeCell ref="A560:A563"/>
    <mergeCell ref="B560:B563"/>
    <mergeCell ref="C560:C563"/>
    <mergeCell ref="D560:D563"/>
    <mergeCell ref="E560:E563"/>
    <mergeCell ref="F560:F563"/>
    <mergeCell ref="G560:G563"/>
    <mergeCell ref="H560:H563"/>
    <mergeCell ref="I560:I563"/>
    <mergeCell ref="I556:I559"/>
    <mergeCell ref="J556:J559"/>
    <mergeCell ref="P556:P559"/>
    <mergeCell ref="Q556:Q559"/>
    <mergeCell ref="R556:R559"/>
    <mergeCell ref="S556:S559"/>
    <mergeCell ref="S568:S571"/>
    <mergeCell ref="T568:T571"/>
    <mergeCell ref="A572:A575"/>
    <mergeCell ref="B572:B575"/>
    <mergeCell ref="C572:C575"/>
    <mergeCell ref="D572:D575"/>
    <mergeCell ref="E572:E575"/>
    <mergeCell ref="F572:F575"/>
    <mergeCell ref="G572:G575"/>
    <mergeCell ref="H572:H575"/>
    <mergeCell ref="H568:H571"/>
    <mergeCell ref="I568:I571"/>
    <mergeCell ref="J568:J571"/>
    <mergeCell ref="P568:P571"/>
    <mergeCell ref="Q568:Q571"/>
    <mergeCell ref="R568:R571"/>
    <mergeCell ref="R564:R567"/>
    <mergeCell ref="S564:S567"/>
    <mergeCell ref="T564:T567"/>
    <mergeCell ref="A568:A571"/>
    <mergeCell ref="B568:B571"/>
    <mergeCell ref="C568:C571"/>
    <mergeCell ref="D568:D571"/>
    <mergeCell ref="E568:E571"/>
    <mergeCell ref="F568:F571"/>
    <mergeCell ref="G568:G571"/>
    <mergeCell ref="G564:G567"/>
    <mergeCell ref="H564:H567"/>
    <mergeCell ref="I564:I567"/>
    <mergeCell ref="J564:J567"/>
    <mergeCell ref="P564:P567"/>
    <mergeCell ref="Q564:Q567"/>
    <mergeCell ref="A580:A583"/>
    <mergeCell ref="B580:B583"/>
    <mergeCell ref="C580:C583"/>
    <mergeCell ref="D580:D583"/>
    <mergeCell ref="E580:E583"/>
    <mergeCell ref="F580:F583"/>
    <mergeCell ref="J576:J579"/>
    <mergeCell ref="P576:P579"/>
    <mergeCell ref="Q576:Q579"/>
    <mergeCell ref="R576:R579"/>
    <mergeCell ref="S576:S579"/>
    <mergeCell ref="T576:T579"/>
    <mergeCell ref="T572:T575"/>
    <mergeCell ref="A576:A579"/>
    <mergeCell ref="B576:B579"/>
    <mergeCell ref="C576:C579"/>
    <mergeCell ref="D576:D579"/>
    <mergeCell ref="E576:E579"/>
    <mergeCell ref="F576:F579"/>
    <mergeCell ref="G576:G579"/>
    <mergeCell ref="H576:H579"/>
    <mergeCell ref="I576:I579"/>
    <mergeCell ref="I572:I575"/>
    <mergeCell ref="J572:J575"/>
    <mergeCell ref="P572:P575"/>
    <mergeCell ref="Q572:Q575"/>
    <mergeCell ref="R572:R575"/>
    <mergeCell ref="S572:S575"/>
    <mergeCell ref="S584:S587"/>
    <mergeCell ref="T584:T587"/>
    <mergeCell ref="A588:A591"/>
    <mergeCell ref="B588:B591"/>
    <mergeCell ref="C588:C591"/>
    <mergeCell ref="D588:D591"/>
    <mergeCell ref="E588:E591"/>
    <mergeCell ref="F588:F591"/>
    <mergeCell ref="G588:G591"/>
    <mergeCell ref="H588:H591"/>
    <mergeCell ref="H584:H587"/>
    <mergeCell ref="I584:I587"/>
    <mergeCell ref="J584:J587"/>
    <mergeCell ref="P584:P587"/>
    <mergeCell ref="Q584:Q587"/>
    <mergeCell ref="R584:R587"/>
    <mergeCell ref="R580:R583"/>
    <mergeCell ref="S580:S583"/>
    <mergeCell ref="T580:T583"/>
    <mergeCell ref="A584:A587"/>
    <mergeCell ref="B584:B587"/>
    <mergeCell ref="C584:C587"/>
    <mergeCell ref="D584:D587"/>
    <mergeCell ref="E584:E587"/>
    <mergeCell ref="F584:F587"/>
    <mergeCell ref="G584:G587"/>
    <mergeCell ref="G580:G583"/>
    <mergeCell ref="H580:H583"/>
    <mergeCell ref="I580:I583"/>
    <mergeCell ref="J580:J583"/>
    <mergeCell ref="P580:P583"/>
    <mergeCell ref="Q580:Q583"/>
    <mergeCell ref="A596:A599"/>
    <mergeCell ref="B596:B599"/>
    <mergeCell ref="C596:C599"/>
    <mergeCell ref="D596:D599"/>
    <mergeCell ref="E596:E599"/>
    <mergeCell ref="F596:F599"/>
    <mergeCell ref="J592:J595"/>
    <mergeCell ref="P592:P595"/>
    <mergeCell ref="Q592:Q595"/>
    <mergeCell ref="R592:R595"/>
    <mergeCell ref="S592:S595"/>
    <mergeCell ref="T592:T595"/>
    <mergeCell ref="T588:T591"/>
    <mergeCell ref="A592:A595"/>
    <mergeCell ref="B592:B595"/>
    <mergeCell ref="C592:C595"/>
    <mergeCell ref="D592:D595"/>
    <mergeCell ref="E592:E595"/>
    <mergeCell ref="F592:F595"/>
    <mergeCell ref="G592:G595"/>
    <mergeCell ref="H592:H595"/>
    <mergeCell ref="I592:I595"/>
    <mergeCell ref="I588:I591"/>
    <mergeCell ref="J588:J591"/>
    <mergeCell ref="P588:P591"/>
    <mergeCell ref="Q588:Q591"/>
    <mergeCell ref="R588:R591"/>
    <mergeCell ref="S588:S591"/>
    <mergeCell ref="S600:S603"/>
    <mergeCell ref="T600:T603"/>
    <mergeCell ref="A604:A607"/>
    <mergeCell ref="B604:B607"/>
    <mergeCell ref="C604:C607"/>
    <mergeCell ref="D604:D607"/>
    <mergeCell ref="E604:E607"/>
    <mergeCell ref="F604:F607"/>
    <mergeCell ref="G604:G607"/>
    <mergeCell ref="H604:H607"/>
    <mergeCell ref="H600:H603"/>
    <mergeCell ref="I600:I603"/>
    <mergeCell ref="J600:J603"/>
    <mergeCell ref="P600:P603"/>
    <mergeCell ref="Q600:Q603"/>
    <mergeCell ref="R600:R603"/>
    <mergeCell ref="R596:R599"/>
    <mergeCell ref="S596:S599"/>
    <mergeCell ref="T596:T599"/>
    <mergeCell ref="A600:A603"/>
    <mergeCell ref="B600:B603"/>
    <mergeCell ref="C600:C603"/>
    <mergeCell ref="D600:D603"/>
    <mergeCell ref="E600:E603"/>
    <mergeCell ref="F600:F603"/>
    <mergeCell ref="G600:G603"/>
    <mergeCell ref="G596:G599"/>
    <mergeCell ref="H596:H599"/>
    <mergeCell ref="I596:I599"/>
    <mergeCell ref="J596:J599"/>
    <mergeCell ref="P596:P599"/>
    <mergeCell ref="Q596:Q599"/>
    <mergeCell ref="A612:A615"/>
    <mergeCell ref="B612:B615"/>
    <mergeCell ref="C612:C615"/>
    <mergeCell ref="D612:D615"/>
    <mergeCell ref="E612:E615"/>
    <mergeCell ref="F612:F615"/>
    <mergeCell ref="J608:J611"/>
    <mergeCell ref="P608:P611"/>
    <mergeCell ref="Q608:Q611"/>
    <mergeCell ref="R608:R611"/>
    <mergeCell ref="S608:S611"/>
    <mergeCell ref="T608:T611"/>
    <mergeCell ref="T604:T607"/>
    <mergeCell ref="A608:A611"/>
    <mergeCell ref="B608:B611"/>
    <mergeCell ref="C608:C611"/>
    <mergeCell ref="D608:D611"/>
    <mergeCell ref="E608:E611"/>
    <mergeCell ref="F608:F611"/>
    <mergeCell ref="G608:G611"/>
    <mergeCell ref="H608:H611"/>
    <mergeCell ref="I608:I611"/>
    <mergeCell ref="I604:I607"/>
    <mergeCell ref="J604:J607"/>
    <mergeCell ref="P604:P607"/>
    <mergeCell ref="Q604:Q607"/>
    <mergeCell ref="R604:R607"/>
    <mergeCell ref="S604:S607"/>
    <mergeCell ref="S616:S619"/>
    <mergeCell ref="T616:T619"/>
    <mergeCell ref="A620:A623"/>
    <mergeCell ref="B620:B623"/>
    <mergeCell ref="C620:C623"/>
    <mergeCell ref="D620:D623"/>
    <mergeCell ref="E620:E623"/>
    <mergeCell ref="F620:F623"/>
    <mergeCell ref="G620:G623"/>
    <mergeCell ref="H620:H623"/>
    <mergeCell ref="H616:H619"/>
    <mergeCell ref="I616:I619"/>
    <mergeCell ref="J616:J619"/>
    <mergeCell ref="P616:P619"/>
    <mergeCell ref="Q616:Q619"/>
    <mergeCell ref="R616:R619"/>
    <mergeCell ref="R612:R615"/>
    <mergeCell ref="S612:S615"/>
    <mergeCell ref="T612:T615"/>
    <mergeCell ref="A616:A619"/>
    <mergeCell ref="B616:B619"/>
    <mergeCell ref="C616:C619"/>
    <mergeCell ref="D616:D619"/>
    <mergeCell ref="E616:E619"/>
    <mergeCell ref="F616:F619"/>
    <mergeCell ref="G616:G619"/>
    <mergeCell ref="G612:G615"/>
    <mergeCell ref="H612:H615"/>
    <mergeCell ref="I612:I615"/>
    <mergeCell ref="J612:J615"/>
    <mergeCell ref="P612:P615"/>
    <mergeCell ref="Q612:Q615"/>
    <mergeCell ref="A628:A631"/>
    <mergeCell ref="B628:B631"/>
    <mergeCell ref="C628:C631"/>
    <mergeCell ref="D628:D631"/>
    <mergeCell ref="E628:E631"/>
    <mergeCell ref="F628:F631"/>
    <mergeCell ref="J624:J627"/>
    <mergeCell ref="P624:P627"/>
    <mergeCell ref="Q624:Q627"/>
    <mergeCell ref="R624:R627"/>
    <mergeCell ref="S624:S627"/>
    <mergeCell ref="T624:T627"/>
    <mergeCell ref="T620:T623"/>
    <mergeCell ref="A624:A627"/>
    <mergeCell ref="B624:B627"/>
    <mergeCell ref="C624:C627"/>
    <mergeCell ref="D624:D627"/>
    <mergeCell ref="E624:E627"/>
    <mergeCell ref="F624:F627"/>
    <mergeCell ref="G624:G627"/>
    <mergeCell ref="H624:H627"/>
    <mergeCell ref="I624:I627"/>
    <mergeCell ref="I620:I623"/>
    <mergeCell ref="J620:J623"/>
    <mergeCell ref="P620:P623"/>
    <mergeCell ref="Q620:Q623"/>
    <mergeCell ref="R620:R623"/>
    <mergeCell ref="S620:S623"/>
    <mergeCell ref="S632:S635"/>
    <mergeCell ref="T632:T635"/>
    <mergeCell ref="A636:A639"/>
    <mergeCell ref="B636:B639"/>
    <mergeCell ref="C636:C639"/>
    <mergeCell ref="D636:D639"/>
    <mergeCell ref="E636:E639"/>
    <mergeCell ref="F636:F639"/>
    <mergeCell ref="G636:G639"/>
    <mergeCell ref="H636:H639"/>
    <mergeCell ref="H632:H635"/>
    <mergeCell ref="I632:I635"/>
    <mergeCell ref="J632:J635"/>
    <mergeCell ref="P632:P635"/>
    <mergeCell ref="Q632:Q635"/>
    <mergeCell ref="R632:R635"/>
    <mergeCell ref="R628:R631"/>
    <mergeCell ref="S628:S631"/>
    <mergeCell ref="T628:T631"/>
    <mergeCell ref="A632:A635"/>
    <mergeCell ref="B632:B635"/>
    <mergeCell ref="C632:C635"/>
    <mergeCell ref="D632:D635"/>
    <mergeCell ref="E632:E635"/>
    <mergeCell ref="F632:F635"/>
    <mergeCell ref="G632:G635"/>
    <mergeCell ref="G628:G631"/>
    <mergeCell ref="H628:H631"/>
    <mergeCell ref="I628:I631"/>
    <mergeCell ref="J628:J631"/>
    <mergeCell ref="P628:P631"/>
    <mergeCell ref="Q628:Q631"/>
    <mergeCell ref="A644:A647"/>
    <mergeCell ref="B644:B647"/>
    <mergeCell ref="C644:C647"/>
    <mergeCell ref="D644:D647"/>
    <mergeCell ref="E644:E647"/>
    <mergeCell ref="F644:F647"/>
    <mergeCell ref="J640:J643"/>
    <mergeCell ref="P640:P643"/>
    <mergeCell ref="Q640:Q643"/>
    <mergeCell ref="R640:R643"/>
    <mergeCell ref="S640:S643"/>
    <mergeCell ref="T640:T643"/>
    <mergeCell ref="T636:T639"/>
    <mergeCell ref="A640:A643"/>
    <mergeCell ref="B640:B643"/>
    <mergeCell ref="C640:C643"/>
    <mergeCell ref="D640:D643"/>
    <mergeCell ref="E640:E643"/>
    <mergeCell ref="F640:F643"/>
    <mergeCell ref="G640:G643"/>
    <mergeCell ref="H640:H643"/>
    <mergeCell ref="I640:I643"/>
    <mergeCell ref="I636:I639"/>
    <mergeCell ref="J636:J639"/>
    <mergeCell ref="P636:P639"/>
    <mergeCell ref="Q636:Q639"/>
    <mergeCell ref="R636:R639"/>
    <mergeCell ref="S636:S639"/>
    <mergeCell ref="S648:S651"/>
    <mergeCell ref="T648:T651"/>
    <mergeCell ref="A652:A655"/>
    <mergeCell ref="B652:B655"/>
    <mergeCell ref="C652:C655"/>
    <mergeCell ref="D652:D655"/>
    <mergeCell ref="E652:E655"/>
    <mergeCell ref="F652:F655"/>
    <mergeCell ref="G652:G655"/>
    <mergeCell ref="H652:H655"/>
    <mergeCell ref="H648:H651"/>
    <mergeCell ref="I648:I651"/>
    <mergeCell ref="J648:J651"/>
    <mergeCell ref="P648:P651"/>
    <mergeCell ref="Q648:Q651"/>
    <mergeCell ref="R648:R651"/>
    <mergeCell ref="R644:R647"/>
    <mergeCell ref="S644:S647"/>
    <mergeCell ref="T644:T647"/>
    <mergeCell ref="A648:A651"/>
    <mergeCell ref="B648:B651"/>
    <mergeCell ref="C648:C651"/>
    <mergeCell ref="D648:D651"/>
    <mergeCell ref="E648:E651"/>
    <mergeCell ref="F648:F651"/>
    <mergeCell ref="G648:G651"/>
    <mergeCell ref="G644:G647"/>
    <mergeCell ref="H644:H647"/>
    <mergeCell ref="I644:I647"/>
    <mergeCell ref="J644:J647"/>
    <mergeCell ref="P644:P647"/>
    <mergeCell ref="Q644:Q647"/>
    <mergeCell ref="A660:A663"/>
    <mergeCell ref="B660:B663"/>
    <mergeCell ref="C660:C663"/>
    <mergeCell ref="D660:D663"/>
    <mergeCell ref="E660:E663"/>
    <mergeCell ref="F660:F663"/>
    <mergeCell ref="J656:J659"/>
    <mergeCell ref="P656:P659"/>
    <mergeCell ref="Q656:Q659"/>
    <mergeCell ref="R656:R659"/>
    <mergeCell ref="S656:S659"/>
    <mergeCell ref="T656:T659"/>
    <mergeCell ref="T652:T655"/>
    <mergeCell ref="A656:A659"/>
    <mergeCell ref="B656:B659"/>
    <mergeCell ref="C656:C659"/>
    <mergeCell ref="D656:D659"/>
    <mergeCell ref="E656:E659"/>
    <mergeCell ref="F656:F659"/>
    <mergeCell ref="G656:G659"/>
    <mergeCell ref="H656:H659"/>
    <mergeCell ref="I656:I659"/>
    <mergeCell ref="I652:I655"/>
    <mergeCell ref="J652:J655"/>
    <mergeCell ref="P652:P655"/>
    <mergeCell ref="Q652:Q655"/>
    <mergeCell ref="R652:R655"/>
    <mergeCell ref="S652:S655"/>
    <mergeCell ref="S664:S667"/>
    <mergeCell ref="T664:T667"/>
    <mergeCell ref="A668:A671"/>
    <mergeCell ref="B668:B671"/>
    <mergeCell ref="C668:C671"/>
    <mergeCell ref="D668:D671"/>
    <mergeCell ref="E668:E671"/>
    <mergeCell ref="F668:F671"/>
    <mergeCell ref="G668:G671"/>
    <mergeCell ref="H668:H671"/>
    <mergeCell ref="H664:H667"/>
    <mergeCell ref="I664:I667"/>
    <mergeCell ref="J664:J667"/>
    <mergeCell ref="P664:P667"/>
    <mergeCell ref="Q664:Q667"/>
    <mergeCell ref="R664:R667"/>
    <mergeCell ref="R660:R663"/>
    <mergeCell ref="S660:S663"/>
    <mergeCell ref="T660:T663"/>
    <mergeCell ref="A664:A667"/>
    <mergeCell ref="B664:B667"/>
    <mergeCell ref="C664:C667"/>
    <mergeCell ref="D664:D667"/>
    <mergeCell ref="E664:E667"/>
    <mergeCell ref="F664:F667"/>
    <mergeCell ref="G664:G667"/>
    <mergeCell ref="G660:G663"/>
    <mergeCell ref="H660:H663"/>
    <mergeCell ref="I660:I663"/>
    <mergeCell ref="J660:J663"/>
    <mergeCell ref="P660:P663"/>
    <mergeCell ref="Q660:Q663"/>
    <mergeCell ref="A676:A679"/>
    <mergeCell ref="B676:B679"/>
    <mergeCell ref="C676:C679"/>
    <mergeCell ref="D676:D679"/>
    <mergeCell ref="E676:E679"/>
    <mergeCell ref="F676:F679"/>
    <mergeCell ref="J672:J675"/>
    <mergeCell ref="P672:P675"/>
    <mergeCell ref="Q672:Q675"/>
    <mergeCell ref="R672:R675"/>
    <mergeCell ref="S672:S675"/>
    <mergeCell ref="T672:T675"/>
    <mergeCell ref="T668:T671"/>
    <mergeCell ref="A672:A675"/>
    <mergeCell ref="B672:B675"/>
    <mergeCell ref="C672:C675"/>
    <mergeCell ref="D672:D675"/>
    <mergeCell ref="E672:E675"/>
    <mergeCell ref="F672:F675"/>
    <mergeCell ref="G672:G675"/>
    <mergeCell ref="H672:H675"/>
    <mergeCell ref="I672:I675"/>
    <mergeCell ref="I668:I671"/>
    <mergeCell ref="J668:J671"/>
    <mergeCell ref="P668:P671"/>
    <mergeCell ref="Q668:Q671"/>
    <mergeCell ref="R668:R671"/>
    <mergeCell ref="S668:S671"/>
    <mergeCell ref="S680:S683"/>
    <mergeCell ref="T680:T683"/>
    <mergeCell ref="A684:A687"/>
    <mergeCell ref="B684:B687"/>
    <mergeCell ref="C684:C687"/>
    <mergeCell ref="D684:D687"/>
    <mergeCell ref="E684:E687"/>
    <mergeCell ref="F684:F687"/>
    <mergeCell ref="G684:G687"/>
    <mergeCell ref="H684:H687"/>
    <mergeCell ref="H680:H683"/>
    <mergeCell ref="I680:I683"/>
    <mergeCell ref="J680:J683"/>
    <mergeCell ref="P680:P683"/>
    <mergeCell ref="Q680:Q683"/>
    <mergeCell ref="R680:R683"/>
    <mergeCell ref="R676:R679"/>
    <mergeCell ref="S676:S679"/>
    <mergeCell ref="T676:T679"/>
    <mergeCell ref="A680:A683"/>
    <mergeCell ref="B680:B683"/>
    <mergeCell ref="C680:C683"/>
    <mergeCell ref="D680:D683"/>
    <mergeCell ref="E680:E683"/>
    <mergeCell ref="F680:F683"/>
    <mergeCell ref="G680:G683"/>
    <mergeCell ref="G676:G679"/>
    <mergeCell ref="H676:H679"/>
    <mergeCell ref="I676:I679"/>
    <mergeCell ref="J676:J679"/>
    <mergeCell ref="P676:P679"/>
    <mergeCell ref="Q676:Q679"/>
    <mergeCell ref="A692:A695"/>
    <mergeCell ref="B692:B695"/>
    <mergeCell ref="C692:C695"/>
    <mergeCell ref="D692:D695"/>
    <mergeCell ref="E692:E695"/>
    <mergeCell ref="F692:F695"/>
    <mergeCell ref="J688:J691"/>
    <mergeCell ref="P688:P691"/>
    <mergeCell ref="Q688:Q691"/>
    <mergeCell ref="R688:R691"/>
    <mergeCell ref="S688:S691"/>
    <mergeCell ref="T688:T691"/>
    <mergeCell ref="T684:T687"/>
    <mergeCell ref="A688:A691"/>
    <mergeCell ref="B688:B691"/>
    <mergeCell ref="C688:C691"/>
    <mergeCell ref="D688:D691"/>
    <mergeCell ref="E688:E691"/>
    <mergeCell ref="F688:F691"/>
    <mergeCell ref="G688:G691"/>
    <mergeCell ref="H688:H691"/>
    <mergeCell ref="I688:I691"/>
    <mergeCell ref="I684:I687"/>
    <mergeCell ref="J684:J687"/>
    <mergeCell ref="P684:P687"/>
    <mergeCell ref="Q684:Q687"/>
    <mergeCell ref="R684:R687"/>
    <mergeCell ref="S684:S687"/>
    <mergeCell ref="S696:S699"/>
    <mergeCell ref="T696:T699"/>
    <mergeCell ref="A700:A703"/>
    <mergeCell ref="B700:B703"/>
    <mergeCell ref="C700:C703"/>
    <mergeCell ref="D700:D703"/>
    <mergeCell ref="E700:E703"/>
    <mergeCell ref="F700:F703"/>
    <mergeCell ref="G700:G703"/>
    <mergeCell ref="H700:H703"/>
    <mergeCell ref="H696:H699"/>
    <mergeCell ref="I696:I699"/>
    <mergeCell ref="J696:J699"/>
    <mergeCell ref="P696:P699"/>
    <mergeCell ref="Q696:Q699"/>
    <mergeCell ref="R696:R699"/>
    <mergeCell ref="R692:R695"/>
    <mergeCell ref="S692:S695"/>
    <mergeCell ref="T692:T695"/>
    <mergeCell ref="A696:A699"/>
    <mergeCell ref="B696:B699"/>
    <mergeCell ref="C696:C699"/>
    <mergeCell ref="D696:D699"/>
    <mergeCell ref="E696:E699"/>
    <mergeCell ref="F696:F699"/>
    <mergeCell ref="G696:G699"/>
    <mergeCell ref="G692:G695"/>
    <mergeCell ref="H692:H695"/>
    <mergeCell ref="I692:I695"/>
    <mergeCell ref="J692:J695"/>
    <mergeCell ref="P692:P695"/>
    <mergeCell ref="Q692:Q695"/>
    <mergeCell ref="A708:A711"/>
    <mergeCell ref="B708:B711"/>
    <mergeCell ref="C708:C711"/>
    <mergeCell ref="D708:D711"/>
    <mergeCell ref="E708:E711"/>
    <mergeCell ref="F708:F711"/>
    <mergeCell ref="J704:J707"/>
    <mergeCell ref="P704:P707"/>
    <mergeCell ref="Q704:Q707"/>
    <mergeCell ref="R704:R707"/>
    <mergeCell ref="S704:S707"/>
    <mergeCell ref="T704:T707"/>
    <mergeCell ref="T700:T703"/>
    <mergeCell ref="A704:A707"/>
    <mergeCell ref="B704:B707"/>
    <mergeCell ref="C704:C707"/>
    <mergeCell ref="D704:D707"/>
    <mergeCell ref="E704:E707"/>
    <mergeCell ref="F704:F707"/>
    <mergeCell ref="G704:G707"/>
    <mergeCell ref="H704:H707"/>
    <mergeCell ref="I704:I707"/>
    <mergeCell ref="I700:I703"/>
    <mergeCell ref="J700:J703"/>
    <mergeCell ref="P700:P703"/>
    <mergeCell ref="Q700:Q703"/>
    <mergeCell ref="R700:R703"/>
    <mergeCell ref="S700:S703"/>
    <mergeCell ref="S712:S715"/>
    <mergeCell ref="T712:T715"/>
    <mergeCell ref="A716:A719"/>
    <mergeCell ref="B716:B719"/>
    <mergeCell ref="C716:C719"/>
    <mergeCell ref="D716:D719"/>
    <mergeCell ref="E716:E719"/>
    <mergeCell ref="F716:F719"/>
    <mergeCell ref="G716:G719"/>
    <mergeCell ref="H716:H719"/>
    <mergeCell ref="H712:H715"/>
    <mergeCell ref="I712:I715"/>
    <mergeCell ref="J712:J715"/>
    <mergeCell ref="P712:P715"/>
    <mergeCell ref="Q712:Q715"/>
    <mergeCell ref="R712:R715"/>
    <mergeCell ref="R708:R711"/>
    <mergeCell ref="S708:S711"/>
    <mergeCell ref="T708:T711"/>
    <mergeCell ref="A712:A715"/>
    <mergeCell ref="B712:B715"/>
    <mergeCell ref="C712:C715"/>
    <mergeCell ref="D712:D715"/>
    <mergeCell ref="E712:E715"/>
    <mergeCell ref="F712:F715"/>
    <mergeCell ref="G712:G715"/>
    <mergeCell ref="G708:G711"/>
    <mergeCell ref="H708:H711"/>
    <mergeCell ref="I708:I711"/>
    <mergeCell ref="J708:J711"/>
    <mergeCell ref="P708:P711"/>
    <mergeCell ref="Q708:Q711"/>
    <mergeCell ref="A724:A727"/>
    <mergeCell ref="B724:B727"/>
    <mergeCell ref="C724:C727"/>
    <mergeCell ref="D724:D727"/>
    <mergeCell ref="E724:E727"/>
    <mergeCell ref="F724:F727"/>
    <mergeCell ref="J720:J723"/>
    <mergeCell ref="P720:P723"/>
    <mergeCell ref="Q720:Q723"/>
    <mergeCell ref="R720:R723"/>
    <mergeCell ref="S720:S723"/>
    <mergeCell ref="T720:T723"/>
    <mergeCell ref="T716:T719"/>
    <mergeCell ref="A720:A723"/>
    <mergeCell ref="B720:B723"/>
    <mergeCell ref="C720:C723"/>
    <mergeCell ref="D720:D723"/>
    <mergeCell ref="E720:E723"/>
    <mergeCell ref="F720:F723"/>
    <mergeCell ref="G720:G723"/>
    <mergeCell ref="H720:H723"/>
    <mergeCell ref="I720:I723"/>
    <mergeCell ref="I716:I719"/>
    <mergeCell ref="J716:J719"/>
    <mergeCell ref="P716:P719"/>
    <mergeCell ref="Q716:Q719"/>
    <mergeCell ref="R716:R719"/>
    <mergeCell ref="S716:S719"/>
    <mergeCell ref="S728:S731"/>
    <mergeCell ref="T728:T731"/>
    <mergeCell ref="A732:A735"/>
    <mergeCell ref="B732:B735"/>
    <mergeCell ref="C732:C735"/>
    <mergeCell ref="D732:D735"/>
    <mergeCell ref="E732:E735"/>
    <mergeCell ref="F732:F735"/>
    <mergeCell ref="G732:G735"/>
    <mergeCell ref="H732:H735"/>
    <mergeCell ref="H728:H731"/>
    <mergeCell ref="I728:I731"/>
    <mergeCell ref="J728:J731"/>
    <mergeCell ref="P728:P731"/>
    <mergeCell ref="Q728:Q731"/>
    <mergeCell ref="R728:R731"/>
    <mergeCell ref="R724:R727"/>
    <mergeCell ref="S724:S727"/>
    <mergeCell ref="T724:T727"/>
    <mergeCell ref="A728:A731"/>
    <mergeCell ref="B728:B731"/>
    <mergeCell ref="C728:C731"/>
    <mergeCell ref="D728:D731"/>
    <mergeCell ref="E728:E731"/>
    <mergeCell ref="F728:F731"/>
    <mergeCell ref="G728:G731"/>
    <mergeCell ref="G724:G727"/>
    <mergeCell ref="H724:H727"/>
    <mergeCell ref="I724:I727"/>
    <mergeCell ref="J724:J727"/>
    <mergeCell ref="P724:P727"/>
    <mergeCell ref="Q724:Q727"/>
    <mergeCell ref="A740:A743"/>
    <mergeCell ref="B740:B743"/>
    <mergeCell ref="C740:C743"/>
    <mergeCell ref="D740:D743"/>
    <mergeCell ref="E740:E743"/>
    <mergeCell ref="F740:F743"/>
    <mergeCell ref="J736:J739"/>
    <mergeCell ref="P736:P739"/>
    <mergeCell ref="Q736:Q739"/>
    <mergeCell ref="R736:R739"/>
    <mergeCell ref="S736:S739"/>
    <mergeCell ref="T736:T739"/>
    <mergeCell ref="T732:T735"/>
    <mergeCell ref="A736:A739"/>
    <mergeCell ref="B736:B739"/>
    <mergeCell ref="C736:C739"/>
    <mergeCell ref="D736:D739"/>
    <mergeCell ref="E736:E739"/>
    <mergeCell ref="F736:F739"/>
    <mergeCell ref="G736:G739"/>
    <mergeCell ref="H736:H739"/>
    <mergeCell ref="I736:I739"/>
    <mergeCell ref="I732:I735"/>
    <mergeCell ref="J732:J735"/>
    <mergeCell ref="P732:P735"/>
    <mergeCell ref="Q732:Q735"/>
    <mergeCell ref="R732:R735"/>
    <mergeCell ref="S732:S735"/>
    <mergeCell ref="S744:S747"/>
    <mergeCell ref="T744:T747"/>
    <mergeCell ref="A748:A751"/>
    <mergeCell ref="B748:B751"/>
    <mergeCell ref="C748:C751"/>
    <mergeCell ref="D748:D751"/>
    <mergeCell ref="E748:E751"/>
    <mergeCell ref="F748:F751"/>
    <mergeCell ref="G748:G751"/>
    <mergeCell ref="H748:H751"/>
    <mergeCell ref="H744:H747"/>
    <mergeCell ref="I744:I747"/>
    <mergeCell ref="J744:J747"/>
    <mergeCell ref="P744:P747"/>
    <mergeCell ref="Q744:Q747"/>
    <mergeCell ref="R744:R747"/>
    <mergeCell ref="R740:R743"/>
    <mergeCell ref="S740:S743"/>
    <mergeCell ref="T740:T743"/>
    <mergeCell ref="A744:A747"/>
    <mergeCell ref="B744:B747"/>
    <mergeCell ref="C744:C747"/>
    <mergeCell ref="D744:D747"/>
    <mergeCell ref="E744:E747"/>
    <mergeCell ref="F744:F747"/>
    <mergeCell ref="G744:G747"/>
    <mergeCell ref="G740:G743"/>
    <mergeCell ref="H740:H743"/>
    <mergeCell ref="I740:I743"/>
    <mergeCell ref="J740:J743"/>
    <mergeCell ref="P740:P743"/>
    <mergeCell ref="Q740:Q743"/>
    <mergeCell ref="A756:A759"/>
    <mergeCell ref="B756:B759"/>
    <mergeCell ref="C756:C759"/>
    <mergeCell ref="D756:D759"/>
    <mergeCell ref="E756:E759"/>
    <mergeCell ref="F756:F759"/>
    <mergeCell ref="J752:J755"/>
    <mergeCell ref="P752:P755"/>
    <mergeCell ref="Q752:Q755"/>
    <mergeCell ref="R752:R755"/>
    <mergeCell ref="S752:S755"/>
    <mergeCell ref="T752:T755"/>
    <mergeCell ref="T748:T751"/>
    <mergeCell ref="A752:A755"/>
    <mergeCell ref="B752:B755"/>
    <mergeCell ref="C752:C755"/>
    <mergeCell ref="D752:D755"/>
    <mergeCell ref="E752:E755"/>
    <mergeCell ref="F752:F755"/>
    <mergeCell ref="G752:G755"/>
    <mergeCell ref="H752:H755"/>
    <mergeCell ref="I752:I755"/>
    <mergeCell ref="I748:I751"/>
    <mergeCell ref="J748:J751"/>
    <mergeCell ref="P748:P751"/>
    <mergeCell ref="Q748:Q751"/>
    <mergeCell ref="R748:R751"/>
    <mergeCell ref="S748:S751"/>
    <mergeCell ref="S760:S763"/>
    <mergeCell ref="T760:T763"/>
    <mergeCell ref="A764:A767"/>
    <mergeCell ref="B764:B767"/>
    <mergeCell ref="C764:C767"/>
    <mergeCell ref="D764:D767"/>
    <mergeCell ref="E764:E767"/>
    <mergeCell ref="F764:F767"/>
    <mergeCell ref="G764:G767"/>
    <mergeCell ref="H764:H767"/>
    <mergeCell ref="H760:H763"/>
    <mergeCell ref="I760:I763"/>
    <mergeCell ref="J760:J763"/>
    <mergeCell ref="P760:P763"/>
    <mergeCell ref="Q760:Q763"/>
    <mergeCell ref="R760:R763"/>
    <mergeCell ref="R756:R759"/>
    <mergeCell ref="S756:S759"/>
    <mergeCell ref="T756:T759"/>
    <mergeCell ref="A760:A763"/>
    <mergeCell ref="B760:B763"/>
    <mergeCell ref="C760:C763"/>
    <mergeCell ref="D760:D763"/>
    <mergeCell ref="E760:E763"/>
    <mergeCell ref="F760:F763"/>
    <mergeCell ref="G760:G763"/>
    <mergeCell ref="G756:G759"/>
    <mergeCell ref="H756:H759"/>
    <mergeCell ref="I756:I759"/>
    <mergeCell ref="J756:J759"/>
    <mergeCell ref="P756:P759"/>
    <mergeCell ref="Q756:Q759"/>
    <mergeCell ref="A772:A775"/>
    <mergeCell ref="B772:B775"/>
    <mergeCell ref="C772:C775"/>
    <mergeCell ref="D772:D775"/>
    <mergeCell ref="E772:E775"/>
    <mergeCell ref="F772:F775"/>
    <mergeCell ref="J768:J771"/>
    <mergeCell ref="P768:P771"/>
    <mergeCell ref="Q768:Q771"/>
    <mergeCell ref="R768:R771"/>
    <mergeCell ref="S768:S771"/>
    <mergeCell ref="T768:T771"/>
    <mergeCell ref="T764:T767"/>
    <mergeCell ref="A768:A771"/>
    <mergeCell ref="B768:B771"/>
    <mergeCell ref="C768:C771"/>
    <mergeCell ref="D768:D771"/>
    <mergeCell ref="E768:E771"/>
    <mergeCell ref="F768:F771"/>
    <mergeCell ref="G768:G771"/>
    <mergeCell ref="H768:H771"/>
    <mergeCell ref="I768:I771"/>
    <mergeCell ref="I764:I767"/>
    <mergeCell ref="J764:J767"/>
    <mergeCell ref="P764:P767"/>
    <mergeCell ref="Q764:Q767"/>
    <mergeCell ref="R764:R767"/>
    <mergeCell ref="S764:S767"/>
    <mergeCell ref="S776:S779"/>
    <mergeCell ref="T776:T779"/>
    <mergeCell ref="A780:A783"/>
    <mergeCell ref="B780:B783"/>
    <mergeCell ref="C780:C783"/>
    <mergeCell ref="D780:D783"/>
    <mergeCell ref="E780:E783"/>
    <mergeCell ref="F780:F783"/>
    <mergeCell ref="G780:G783"/>
    <mergeCell ref="H780:H783"/>
    <mergeCell ref="H776:H779"/>
    <mergeCell ref="I776:I779"/>
    <mergeCell ref="J776:J779"/>
    <mergeCell ref="P776:P779"/>
    <mergeCell ref="Q776:Q779"/>
    <mergeCell ref="R776:R779"/>
    <mergeCell ref="R772:R775"/>
    <mergeCell ref="S772:S775"/>
    <mergeCell ref="T772:T775"/>
    <mergeCell ref="A776:A779"/>
    <mergeCell ref="B776:B779"/>
    <mergeCell ref="C776:C779"/>
    <mergeCell ref="D776:D779"/>
    <mergeCell ref="E776:E779"/>
    <mergeCell ref="F776:F779"/>
    <mergeCell ref="G776:G779"/>
    <mergeCell ref="G772:G775"/>
    <mergeCell ref="H772:H775"/>
    <mergeCell ref="I772:I775"/>
    <mergeCell ref="J772:J775"/>
    <mergeCell ref="P772:P775"/>
    <mergeCell ref="Q772:Q775"/>
    <mergeCell ref="A788:A791"/>
    <mergeCell ref="B788:B791"/>
    <mergeCell ref="C788:C791"/>
    <mergeCell ref="D788:D791"/>
    <mergeCell ref="E788:E791"/>
    <mergeCell ref="F788:F791"/>
    <mergeCell ref="J784:J787"/>
    <mergeCell ref="P784:P787"/>
    <mergeCell ref="Q784:Q787"/>
    <mergeCell ref="R784:R787"/>
    <mergeCell ref="S784:S787"/>
    <mergeCell ref="T784:T787"/>
    <mergeCell ref="T780:T783"/>
    <mergeCell ref="A784:A787"/>
    <mergeCell ref="B784:B787"/>
    <mergeCell ref="C784:C787"/>
    <mergeCell ref="D784:D787"/>
    <mergeCell ref="E784:E787"/>
    <mergeCell ref="F784:F787"/>
    <mergeCell ref="G784:G787"/>
    <mergeCell ref="H784:H787"/>
    <mergeCell ref="I784:I787"/>
    <mergeCell ref="I780:I783"/>
    <mergeCell ref="J780:J783"/>
    <mergeCell ref="P780:P783"/>
    <mergeCell ref="Q780:Q783"/>
    <mergeCell ref="R780:R783"/>
    <mergeCell ref="S780:S783"/>
    <mergeCell ref="S792:S795"/>
    <mergeCell ref="T792:T795"/>
    <mergeCell ref="A796:A799"/>
    <mergeCell ref="B796:B799"/>
    <mergeCell ref="C796:C799"/>
    <mergeCell ref="D796:D799"/>
    <mergeCell ref="E796:E799"/>
    <mergeCell ref="F796:F799"/>
    <mergeCell ref="G796:G799"/>
    <mergeCell ref="H796:H799"/>
    <mergeCell ref="H792:H795"/>
    <mergeCell ref="I792:I795"/>
    <mergeCell ref="J792:J795"/>
    <mergeCell ref="P792:P795"/>
    <mergeCell ref="Q792:Q795"/>
    <mergeCell ref="R792:R795"/>
    <mergeCell ref="R788:R791"/>
    <mergeCell ref="S788:S791"/>
    <mergeCell ref="T788:T791"/>
    <mergeCell ref="A792:A795"/>
    <mergeCell ref="B792:B795"/>
    <mergeCell ref="C792:C795"/>
    <mergeCell ref="D792:D795"/>
    <mergeCell ref="E792:E795"/>
    <mergeCell ref="F792:F795"/>
    <mergeCell ref="G792:G795"/>
    <mergeCell ref="G788:G791"/>
    <mergeCell ref="H788:H791"/>
    <mergeCell ref="I788:I791"/>
    <mergeCell ref="J788:J791"/>
    <mergeCell ref="P788:P791"/>
    <mergeCell ref="Q788:Q791"/>
    <mergeCell ref="A804:A807"/>
    <mergeCell ref="B804:B807"/>
    <mergeCell ref="C804:C807"/>
    <mergeCell ref="D804:D807"/>
    <mergeCell ref="E804:E807"/>
    <mergeCell ref="F804:F807"/>
    <mergeCell ref="J800:J803"/>
    <mergeCell ref="P800:P803"/>
    <mergeCell ref="Q800:Q803"/>
    <mergeCell ref="R800:R803"/>
    <mergeCell ref="S800:S803"/>
    <mergeCell ref="T800:T803"/>
    <mergeCell ref="T796:T799"/>
    <mergeCell ref="A800:A803"/>
    <mergeCell ref="B800:B803"/>
    <mergeCell ref="C800:C803"/>
    <mergeCell ref="D800:D803"/>
    <mergeCell ref="E800:E803"/>
    <mergeCell ref="F800:F803"/>
    <mergeCell ref="G800:G803"/>
    <mergeCell ref="H800:H803"/>
    <mergeCell ref="I800:I803"/>
    <mergeCell ref="I796:I799"/>
    <mergeCell ref="J796:J799"/>
    <mergeCell ref="P796:P799"/>
    <mergeCell ref="Q796:Q799"/>
    <mergeCell ref="R796:R799"/>
    <mergeCell ref="S796:S799"/>
    <mergeCell ref="S808:S811"/>
    <mergeCell ref="T808:T811"/>
    <mergeCell ref="A812:A815"/>
    <mergeCell ref="B812:B815"/>
    <mergeCell ref="C812:C815"/>
    <mergeCell ref="D812:D815"/>
    <mergeCell ref="E812:E815"/>
    <mergeCell ref="F812:F815"/>
    <mergeCell ref="G812:G815"/>
    <mergeCell ref="H812:H815"/>
    <mergeCell ref="H808:H811"/>
    <mergeCell ref="I808:I811"/>
    <mergeCell ref="J808:J811"/>
    <mergeCell ref="P808:P811"/>
    <mergeCell ref="Q808:Q811"/>
    <mergeCell ref="R808:R811"/>
    <mergeCell ref="R804:R807"/>
    <mergeCell ref="S804:S807"/>
    <mergeCell ref="T804:T807"/>
    <mergeCell ref="A808:A811"/>
    <mergeCell ref="B808:B811"/>
    <mergeCell ref="C808:C811"/>
    <mergeCell ref="D808:D811"/>
    <mergeCell ref="E808:E811"/>
    <mergeCell ref="F808:F811"/>
    <mergeCell ref="G808:G811"/>
    <mergeCell ref="G804:G807"/>
    <mergeCell ref="H804:H807"/>
    <mergeCell ref="I804:I807"/>
    <mergeCell ref="J804:J807"/>
    <mergeCell ref="P804:P807"/>
    <mergeCell ref="Q804:Q807"/>
    <mergeCell ref="C820:C823"/>
    <mergeCell ref="D820:D823"/>
    <mergeCell ref="E820:E823"/>
    <mergeCell ref="F820:F823"/>
    <mergeCell ref="J816:J819"/>
    <mergeCell ref="P816:P819"/>
    <mergeCell ref="Q816:Q819"/>
    <mergeCell ref="R816:R819"/>
    <mergeCell ref="S816:S819"/>
    <mergeCell ref="T816:T819"/>
    <mergeCell ref="T812:T815"/>
    <mergeCell ref="A816:A819"/>
    <mergeCell ref="B816:B819"/>
    <mergeCell ref="C816:C819"/>
    <mergeCell ref="D816:D819"/>
    <mergeCell ref="E816:E819"/>
    <mergeCell ref="F816:F819"/>
    <mergeCell ref="G816:G819"/>
    <mergeCell ref="H816:H819"/>
    <mergeCell ref="I816:I819"/>
    <mergeCell ref="I812:I815"/>
    <mergeCell ref="J812:J815"/>
    <mergeCell ref="P812:P815"/>
    <mergeCell ref="Q812:Q815"/>
    <mergeCell ref="R812:R815"/>
    <mergeCell ref="S812:S815"/>
    <mergeCell ref="U824:X827"/>
    <mergeCell ref="A828:A831"/>
    <mergeCell ref="B828:B831"/>
    <mergeCell ref="C828:C831"/>
    <mergeCell ref="D828:D831"/>
    <mergeCell ref="E828:E831"/>
    <mergeCell ref="F828:F831"/>
    <mergeCell ref="G828:G831"/>
    <mergeCell ref="H824:H827"/>
    <mergeCell ref="I824:I827"/>
    <mergeCell ref="J824:J827"/>
    <mergeCell ref="P824:P827"/>
    <mergeCell ref="Q824:Q827"/>
    <mergeCell ref="R824:R827"/>
    <mergeCell ref="R820:R823"/>
    <mergeCell ref="S820:S823"/>
    <mergeCell ref="T820:T823"/>
    <mergeCell ref="A824:A827"/>
    <mergeCell ref="B824:B827"/>
    <mergeCell ref="C824:C827"/>
    <mergeCell ref="D824:D827"/>
    <mergeCell ref="E824:E827"/>
    <mergeCell ref="F824:F827"/>
    <mergeCell ref="G824:G827"/>
    <mergeCell ref="G820:G823"/>
    <mergeCell ref="H820:H823"/>
    <mergeCell ref="I820:I823"/>
    <mergeCell ref="J820:J823"/>
    <mergeCell ref="P820:P823"/>
    <mergeCell ref="Q820:Q823"/>
    <mergeCell ref="A820:A823"/>
    <mergeCell ref="B820:B823"/>
    <mergeCell ref="S828:S831"/>
    <mergeCell ref="T828:T831"/>
    <mergeCell ref="A832:A835"/>
    <mergeCell ref="B832:B835"/>
    <mergeCell ref="C832:C835"/>
    <mergeCell ref="D832:D835"/>
    <mergeCell ref="E832:E835"/>
    <mergeCell ref="F832:F835"/>
    <mergeCell ref="G832:G835"/>
    <mergeCell ref="H832:H835"/>
    <mergeCell ref="H828:H831"/>
    <mergeCell ref="I828:I831"/>
    <mergeCell ref="J828:J831"/>
    <mergeCell ref="P828:P831"/>
    <mergeCell ref="Q828:Q831"/>
    <mergeCell ref="R828:R831"/>
    <mergeCell ref="S824:S827"/>
    <mergeCell ref="T824:T827"/>
    <mergeCell ref="A840:A843"/>
    <mergeCell ref="B840:B843"/>
    <mergeCell ref="C840:C843"/>
    <mergeCell ref="D840:D843"/>
    <mergeCell ref="E840:E843"/>
    <mergeCell ref="F840:F843"/>
    <mergeCell ref="J836:J839"/>
    <mergeCell ref="P836:P839"/>
    <mergeCell ref="Q836:Q839"/>
    <mergeCell ref="R836:R839"/>
    <mergeCell ref="S836:S839"/>
    <mergeCell ref="T836:T839"/>
    <mergeCell ref="T832:T835"/>
    <mergeCell ref="A836:A839"/>
    <mergeCell ref="B836:B839"/>
    <mergeCell ref="C836:C839"/>
    <mergeCell ref="D836:D839"/>
    <mergeCell ref="E836:E839"/>
    <mergeCell ref="F836:F839"/>
    <mergeCell ref="G836:G839"/>
    <mergeCell ref="H836:H839"/>
    <mergeCell ref="I836:I839"/>
    <mergeCell ref="I832:I835"/>
    <mergeCell ref="J832:J835"/>
    <mergeCell ref="P832:P835"/>
    <mergeCell ref="Q832:Q835"/>
    <mergeCell ref="R832:R835"/>
    <mergeCell ref="S832:S835"/>
    <mergeCell ref="S844:S847"/>
    <mergeCell ref="T844:T847"/>
    <mergeCell ref="A848:A851"/>
    <mergeCell ref="B848:B851"/>
    <mergeCell ref="C848:C851"/>
    <mergeCell ref="D848:D851"/>
    <mergeCell ref="E848:E851"/>
    <mergeCell ref="F848:F851"/>
    <mergeCell ref="G848:G851"/>
    <mergeCell ref="H848:H851"/>
    <mergeCell ref="H844:H847"/>
    <mergeCell ref="I844:I847"/>
    <mergeCell ref="J844:J847"/>
    <mergeCell ref="P844:P847"/>
    <mergeCell ref="Q844:Q847"/>
    <mergeCell ref="R844:R847"/>
    <mergeCell ref="R840:R843"/>
    <mergeCell ref="S840:S843"/>
    <mergeCell ref="T840:T843"/>
    <mergeCell ref="A844:A847"/>
    <mergeCell ref="B844:B847"/>
    <mergeCell ref="C844:C847"/>
    <mergeCell ref="D844:D847"/>
    <mergeCell ref="E844:E847"/>
    <mergeCell ref="F844:F847"/>
    <mergeCell ref="G844:G847"/>
    <mergeCell ref="G840:G843"/>
    <mergeCell ref="H840:H843"/>
    <mergeCell ref="I840:I843"/>
    <mergeCell ref="J840:J843"/>
    <mergeCell ref="P840:P843"/>
    <mergeCell ref="Q840:Q843"/>
    <mergeCell ref="A856:A859"/>
    <mergeCell ref="B856:B859"/>
    <mergeCell ref="C856:C859"/>
    <mergeCell ref="D856:D859"/>
    <mergeCell ref="E856:E859"/>
    <mergeCell ref="F856:F859"/>
    <mergeCell ref="J852:J855"/>
    <mergeCell ref="P852:P855"/>
    <mergeCell ref="Q852:Q855"/>
    <mergeCell ref="R852:R855"/>
    <mergeCell ref="S852:S855"/>
    <mergeCell ref="T852:T855"/>
    <mergeCell ref="T848:T851"/>
    <mergeCell ref="A852:A855"/>
    <mergeCell ref="B852:B855"/>
    <mergeCell ref="C852:C855"/>
    <mergeCell ref="D852:D855"/>
    <mergeCell ref="E852:E855"/>
    <mergeCell ref="F852:F855"/>
    <mergeCell ref="G852:G855"/>
    <mergeCell ref="H852:H855"/>
    <mergeCell ref="I852:I855"/>
    <mergeCell ref="I848:I851"/>
    <mergeCell ref="J848:J851"/>
    <mergeCell ref="P848:P851"/>
    <mergeCell ref="Q848:Q851"/>
    <mergeCell ref="R848:R851"/>
    <mergeCell ref="S848:S851"/>
    <mergeCell ref="S860:S863"/>
    <mergeCell ref="T860:T863"/>
    <mergeCell ref="A864:A867"/>
    <mergeCell ref="B864:B867"/>
    <mergeCell ref="C864:C867"/>
    <mergeCell ref="D864:D867"/>
    <mergeCell ref="E864:E867"/>
    <mergeCell ref="F864:F867"/>
    <mergeCell ref="G864:G867"/>
    <mergeCell ref="H864:H867"/>
    <mergeCell ref="H860:H863"/>
    <mergeCell ref="I860:I863"/>
    <mergeCell ref="J860:J863"/>
    <mergeCell ref="P860:P863"/>
    <mergeCell ref="Q860:Q863"/>
    <mergeCell ref="R860:R863"/>
    <mergeCell ref="R856:R859"/>
    <mergeCell ref="S856:S859"/>
    <mergeCell ref="T856:T859"/>
    <mergeCell ref="A860:A863"/>
    <mergeCell ref="B860:B863"/>
    <mergeCell ref="C860:C863"/>
    <mergeCell ref="D860:D863"/>
    <mergeCell ref="E860:E863"/>
    <mergeCell ref="F860:F863"/>
    <mergeCell ref="G860:G863"/>
    <mergeCell ref="G856:G859"/>
    <mergeCell ref="H856:H859"/>
    <mergeCell ref="I856:I859"/>
    <mergeCell ref="J856:J859"/>
    <mergeCell ref="P856:P859"/>
    <mergeCell ref="Q856:Q859"/>
    <mergeCell ref="A872:A875"/>
    <mergeCell ref="B872:B875"/>
    <mergeCell ref="C872:C875"/>
    <mergeCell ref="D872:D875"/>
    <mergeCell ref="E872:E875"/>
    <mergeCell ref="F872:F875"/>
    <mergeCell ref="J868:J871"/>
    <mergeCell ref="P868:P871"/>
    <mergeCell ref="Q868:Q871"/>
    <mergeCell ref="R868:R871"/>
    <mergeCell ref="S868:S871"/>
    <mergeCell ref="T868:T871"/>
    <mergeCell ref="T864:T867"/>
    <mergeCell ref="A868:A871"/>
    <mergeCell ref="B868:B871"/>
    <mergeCell ref="C868:C871"/>
    <mergeCell ref="D868:D871"/>
    <mergeCell ref="E868:E871"/>
    <mergeCell ref="F868:F871"/>
    <mergeCell ref="G868:G871"/>
    <mergeCell ref="H868:H871"/>
    <mergeCell ref="I868:I871"/>
    <mergeCell ref="I864:I867"/>
    <mergeCell ref="J864:J867"/>
    <mergeCell ref="P864:P867"/>
    <mergeCell ref="Q864:Q867"/>
    <mergeCell ref="R864:R867"/>
    <mergeCell ref="S864:S867"/>
    <mergeCell ref="S876:S879"/>
    <mergeCell ref="T876:T879"/>
    <mergeCell ref="A880:A883"/>
    <mergeCell ref="B880:B883"/>
    <mergeCell ref="C880:C883"/>
    <mergeCell ref="D880:D883"/>
    <mergeCell ref="E880:E883"/>
    <mergeCell ref="F880:F883"/>
    <mergeCell ref="G880:G883"/>
    <mergeCell ref="H880:H883"/>
    <mergeCell ref="H876:H879"/>
    <mergeCell ref="I876:I879"/>
    <mergeCell ref="J876:J879"/>
    <mergeCell ref="P876:P879"/>
    <mergeCell ref="Q876:Q879"/>
    <mergeCell ref="R876:R879"/>
    <mergeCell ref="R872:R875"/>
    <mergeCell ref="S872:S875"/>
    <mergeCell ref="T872:T875"/>
    <mergeCell ref="A876:A879"/>
    <mergeCell ref="B876:B879"/>
    <mergeCell ref="C876:C879"/>
    <mergeCell ref="D876:D879"/>
    <mergeCell ref="E876:E879"/>
    <mergeCell ref="F876:F879"/>
    <mergeCell ref="G876:G879"/>
    <mergeCell ref="G872:G875"/>
    <mergeCell ref="H872:H875"/>
    <mergeCell ref="I872:I875"/>
    <mergeCell ref="J872:J875"/>
    <mergeCell ref="P872:P875"/>
    <mergeCell ref="Q872:Q875"/>
    <mergeCell ref="A888:A891"/>
    <mergeCell ref="B888:B891"/>
    <mergeCell ref="C888:C891"/>
    <mergeCell ref="D888:D891"/>
    <mergeCell ref="E888:E891"/>
    <mergeCell ref="F888:F891"/>
    <mergeCell ref="J884:J887"/>
    <mergeCell ref="P884:P887"/>
    <mergeCell ref="Q884:Q887"/>
    <mergeCell ref="R884:R887"/>
    <mergeCell ref="S884:S887"/>
    <mergeCell ref="T884:T887"/>
    <mergeCell ref="T880:T883"/>
    <mergeCell ref="A884:A887"/>
    <mergeCell ref="B884:B887"/>
    <mergeCell ref="C884:C887"/>
    <mergeCell ref="D884:D887"/>
    <mergeCell ref="E884:E887"/>
    <mergeCell ref="F884:F887"/>
    <mergeCell ref="G884:G887"/>
    <mergeCell ref="H884:H887"/>
    <mergeCell ref="I884:I887"/>
    <mergeCell ref="I880:I883"/>
    <mergeCell ref="J880:J883"/>
    <mergeCell ref="P880:P883"/>
    <mergeCell ref="Q880:Q883"/>
    <mergeCell ref="R880:R883"/>
    <mergeCell ref="S880:S883"/>
    <mergeCell ref="S892:S895"/>
    <mergeCell ref="T892:T895"/>
    <mergeCell ref="A896:A899"/>
    <mergeCell ref="B896:B899"/>
    <mergeCell ref="C896:C899"/>
    <mergeCell ref="D896:D899"/>
    <mergeCell ref="E896:E899"/>
    <mergeCell ref="F896:F899"/>
    <mergeCell ref="G896:G899"/>
    <mergeCell ref="H896:H899"/>
    <mergeCell ref="H892:H895"/>
    <mergeCell ref="I892:I895"/>
    <mergeCell ref="J892:J895"/>
    <mergeCell ref="P892:P895"/>
    <mergeCell ref="Q892:Q895"/>
    <mergeCell ref="R892:R895"/>
    <mergeCell ref="R888:R891"/>
    <mergeCell ref="S888:S891"/>
    <mergeCell ref="T888:T891"/>
    <mergeCell ref="A892:A895"/>
    <mergeCell ref="B892:B895"/>
    <mergeCell ref="C892:C895"/>
    <mergeCell ref="D892:D895"/>
    <mergeCell ref="E892:E895"/>
    <mergeCell ref="F892:F895"/>
    <mergeCell ref="G892:G895"/>
    <mergeCell ref="G888:G891"/>
    <mergeCell ref="H888:H891"/>
    <mergeCell ref="I888:I891"/>
    <mergeCell ref="J888:J891"/>
    <mergeCell ref="P888:P891"/>
    <mergeCell ref="Q888:Q891"/>
    <mergeCell ref="A904:A907"/>
    <mergeCell ref="B904:B907"/>
    <mergeCell ref="C904:C907"/>
    <mergeCell ref="D904:D907"/>
    <mergeCell ref="E904:E907"/>
    <mergeCell ref="F904:F907"/>
    <mergeCell ref="J900:J903"/>
    <mergeCell ref="P900:P903"/>
    <mergeCell ref="Q900:Q903"/>
    <mergeCell ref="R900:R903"/>
    <mergeCell ref="S900:S903"/>
    <mergeCell ref="T900:T903"/>
    <mergeCell ref="T896:T899"/>
    <mergeCell ref="A900:A903"/>
    <mergeCell ref="B900:B903"/>
    <mergeCell ref="C900:C903"/>
    <mergeCell ref="D900:D903"/>
    <mergeCell ref="E900:E903"/>
    <mergeCell ref="F900:F903"/>
    <mergeCell ref="G900:G903"/>
    <mergeCell ref="H900:H903"/>
    <mergeCell ref="I900:I903"/>
    <mergeCell ref="I896:I899"/>
    <mergeCell ref="J896:J899"/>
    <mergeCell ref="P896:P899"/>
    <mergeCell ref="Q896:Q899"/>
    <mergeCell ref="R896:R899"/>
    <mergeCell ref="S896:S899"/>
    <mergeCell ref="S908:S911"/>
    <mergeCell ref="T908:T911"/>
    <mergeCell ref="A912:A915"/>
    <mergeCell ref="B912:B915"/>
    <mergeCell ref="C912:C915"/>
    <mergeCell ref="D912:D915"/>
    <mergeCell ref="E912:E915"/>
    <mergeCell ref="F912:F915"/>
    <mergeCell ref="G912:G915"/>
    <mergeCell ref="H912:H915"/>
    <mergeCell ref="H908:H911"/>
    <mergeCell ref="I908:I911"/>
    <mergeCell ref="J908:J911"/>
    <mergeCell ref="P908:P911"/>
    <mergeCell ref="Q908:Q911"/>
    <mergeCell ref="R908:R911"/>
    <mergeCell ref="R904:R907"/>
    <mergeCell ref="S904:S907"/>
    <mergeCell ref="T904:T907"/>
    <mergeCell ref="A908:A911"/>
    <mergeCell ref="B908:B911"/>
    <mergeCell ref="C908:C911"/>
    <mergeCell ref="D908:D911"/>
    <mergeCell ref="E908:E911"/>
    <mergeCell ref="F908:F911"/>
    <mergeCell ref="G908:G911"/>
    <mergeCell ref="G904:G907"/>
    <mergeCell ref="H904:H907"/>
    <mergeCell ref="I904:I907"/>
    <mergeCell ref="J904:J907"/>
    <mergeCell ref="P904:P907"/>
    <mergeCell ref="Q904:Q907"/>
    <mergeCell ref="J916:J919"/>
    <mergeCell ref="P916:P919"/>
    <mergeCell ref="Q916:Q919"/>
    <mergeCell ref="R916:R919"/>
    <mergeCell ref="S916:S919"/>
    <mergeCell ref="T916:T919"/>
    <mergeCell ref="T912:T915"/>
    <mergeCell ref="A916:A919"/>
    <mergeCell ref="B916:B919"/>
    <mergeCell ref="C916:C919"/>
    <mergeCell ref="D916:D919"/>
    <mergeCell ref="E916:E919"/>
    <mergeCell ref="F916:F919"/>
    <mergeCell ref="G916:G919"/>
    <mergeCell ref="H916:H919"/>
    <mergeCell ref="I916:I919"/>
    <mergeCell ref="I912:I915"/>
    <mergeCell ref="J912:J915"/>
    <mergeCell ref="P912:P915"/>
    <mergeCell ref="Q912:Q915"/>
    <mergeCell ref="R912:R915"/>
    <mergeCell ref="S912:S915"/>
    <mergeCell ref="R920:R923"/>
    <mergeCell ref="S920:S923"/>
    <mergeCell ref="T920:T923"/>
    <mergeCell ref="A924:A927"/>
    <mergeCell ref="B924:B927"/>
    <mergeCell ref="C924:C927"/>
    <mergeCell ref="D924:D927"/>
    <mergeCell ref="E924:E927"/>
    <mergeCell ref="F924:F927"/>
    <mergeCell ref="G924:G927"/>
    <mergeCell ref="G920:G923"/>
    <mergeCell ref="H920:H923"/>
    <mergeCell ref="I920:I923"/>
    <mergeCell ref="J920:J923"/>
    <mergeCell ref="P920:P923"/>
    <mergeCell ref="Q920:Q923"/>
    <mergeCell ref="A920:A923"/>
    <mergeCell ref="B920:B923"/>
    <mergeCell ref="C920:C923"/>
    <mergeCell ref="D920:D923"/>
    <mergeCell ref="E920:E923"/>
    <mergeCell ref="F920:F923"/>
    <mergeCell ref="T928:T931"/>
    <mergeCell ref="A932:A935"/>
    <mergeCell ref="B932:B935"/>
    <mergeCell ref="C932:C935"/>
    <mergeCell ref="D932:D935"/>
    <mergeCell ref="E932:E935"/>
    <mergeCell ref="F932:F935"/>
    <mergeCell ref="G932:G935"/>
    <mergeCell ref="H932:H935"/>
    <mergeCell ref="I932:I935"/>
    <mergeCell ref="I928:I931"/>
    <mergeCell ref="J928:J931"/>
    <mergeCell ref="P928:P931"/>
    <mergeCell ref="Q928:Q931"/>
    <mergeCell ref="R928:R931"/>
    <mergeCell ref="S928:S931"/>
    <mergeCell ref="S924:S927"/>
    <mergeCell ref="T924:T927"/>
    <mergeCell ref="A928:A931"/>
    <mergeCell ref="B928:B931"/>
    <mergeCell ref="C928:C931"/>
    <mergeCell ref="D928:D931"/>
    <mergeCell ref="E928:E931"/>
    <mergeCell ref="F928:F931"/>
    <mergeCell ref="G928:G931"/>
    <mergeCell ref="H928:H931"/>
    <mergeCell ref="H924:H927"/>
    <mergeCell ref="I924:I927"/>
    <mergeCell ref="J924:J927"/>
    <mergeCell ref="P924:P927"/>
    <mergeCell ref="Q924:Q927"/>
    <mergeCell ref="R924:R927"/>
    <mergeCell ref="A940:A943"/>
    <mergeCell ref="B940:B943"/>
    <mergeCell ref="C940:C943"/>
    <mergeCell ref="D940:D943"/>
    <mergeCell ref="E940:E943"/>
    <mergeCell ref="F940:F943"/>
    <mergeCell ref="J936:J939"/>
    <mergeCell ref="P936:P939"/>
    <mergeCell ref="Q936:Q939"/>
    <mergeCell ref="R936:R939"/>
    <mergeCell ref="S936:S939"/>
    <mergeCell ref="T936:T939"/>
    <mergeCell ref="U932:X935"/>
    <mergeCell ref="A936:A939"/>
    <mergeCell ref="B936:B939"/>
    <mergeCell ref="C936:C939"/>
    <mergeCell ref="D936:D939"/>
    <mergeCell ref="E936:E939"/>
    <mergeCell ref="F936:F939"/>
    <mergeCell ref="G936:G939"/>
    <mergeCell ref="H936:H939"/>
    <mergeCell ref="I936:I939"/>
    <mergeCell ref="J932:J935"/>
    <mergeCell ref="P932:P935"/>
    <mergeCell ref="Q932:Q935"/>
    <mergeCell ref="R932:R935"/>
    <mergeCell ref="S932:S935"/>
    <mergeCell ref="T932:T935"/>
    <mergeCell ref="S944:S947"/>
    <mergeCell ref="T944:T947"/>
    <mergeCell ref="A948:A951"/>
    <mergeCell ref="B948:B951"/>
    <mergeCell ref="C948:C951"/>
    <mergeCell ref="D948:D951"/>
    <mergeCell ref="E948:E951"/>
    <mergeCell ref="F948:F951"/>
    <mergeCell ref="G948:G951"/>
    <mergeCell ref="H948:H951"/>
    <mergeCell ref="H944:H947"/>
    <mergeCell ref="I944:I947"/>
    <mergeCell ref="J944:J947"/>
    <mergeCell ref="P944:P947"/>
    <mergeCell ref="Q944:Q947"/>
    <mergeCell ref="R944:R947"/>
    <mergeCell ref="R940:R943"/>
    <mergeCell ref="S940:S943"/>
    <mergeCell ref="T940:T943"/>
    <mergeCell ref="A944:A947"/>
    <mergeCell ref="B944:B947"/>
    <mergeCell ref="C944:C947"/>
    <mergeCell ref="D944:D947"/>
    <mergeCell ref="E944:E947"/>
    <mergeCell ref="F944:F947"/>
    <mergeCell ref="G944:G947"/>
    <mergeCell ref="G940:G943"/>
    <mergeCell ref="H940:H943"/>
    <mergeCell ref="I940:I943"/>
    <mergeCell ref="J940:J943"/>
    <mergeCell ref="P940:P943"/>
    <mergeCell ref="Q940:Q943"/>
    <mergeCell ref="J952:J955"/>
    <mergeCell ref="P952:P955"/>
    <mergeCell ref="Q952:Q955"/>
    <mergeCell ref="R952:R955"/>
    <mergeCell ref="S952:S955"/>
    <mergeCell ref="T952:T955"/>
    <mergeCell ref="T948:T951"/>
    <mergeCell ref="A952:A955"/>
    <mergeCell ref="B952:B955"/>
    <mergeCell ref="C952:C955"/>
    <mergeCell ref="D952:D955"/>
    <mergeCell ref="E952:E955"/>
    <mergeCell ref="F952:F955"/>
    <mergeCell ref="G952:G955"/>
    <mergeCell ref="H952:H955"/>
    <mergeCell ref="I952:I955"/>
    <mergeCell ref="I948:I951"/>
    <mergeCell ref="J948:J951"/>
    <mergeCell ref="P948:P951"/>
    <mergeCell ref="Q948:Q951"/>
    <mergeCell ref="R948:R951"/>
    <mergeCell ref="S948:S951"/>
    <mergeCell ref="R956:R959"/>
    <mergeCell ref="S956:S959"/>
    <mergeCell ref="T956:T959"/>
    <mergeCell ref="A960:A963"/>
    <mergeCell ref="B960:B963"/>
    <mergeCell ref="C960:C963"/>
    <mergeCell ref="D960:D963"/>
    <mergeCell ref="E960:E963"/>
    <mergeCell ref="F960:F963"/>
    <mergeCell ref="G960:G963"/>
    <mergeCell ref="G956:G959"/>
    <mergeCell ref="H956:H959"/>
    <mergeCell ref="I956:I959"/>
    <mergeCell ref="J956:J959"/>
    <mergeCell ref="P956:P959"/>
    <mergeCell ref="Q956:Q959"/>
    <mergeCell ref="A956:A959"/>
    <mergeCell ref="B956:B959"/>
    <mergeCell ref="C956:C959"/>
    <mergeCell ref="D956:D959"/>
    <mergeCell ref="E956:E959"/>
    <mergeCell ref="F956:F959"/>
    <mergeCell ref="T964:T967"/>
    <mergeCell ref="U964:X967"/>
    <mergeCell ref="A968:A971"/>
    <mergeCell ref="B968:B971"/>
    <mergeCell ref="C968:C971"/>
    <mergeCell ref="D968:D971"/>
    <mergeCell ref="E968:E971"/>
    <mergeCell ref="F968:F971"/>
    <mergeCell ref="G968:G971"/>
    <mergeCell ref="H968:H971"/>
    <mergeCell ref="I964:I967"/>
    <mergeCell ref="J964:J967"/>
    <mergeCell ref="P964:P967"/>
    <mergeCell ref="Q964:Q967"/>
    <mergeCell ref="R964:R967"/>
    <mergeCell ref="S964:S967"/>
    <mergeCell ref="S960:S963"/>
    <mergeCell ref="T960:T963"/>
    <mergeCell ref="A964:A967"/>
    <mergeCell ref="B964:B967"/>
    <mergeCell ref="C964:C967"/>
    <mergeCell ref="D964:D967"/>
    <mergeCell ref="E964:E967"/>
    <mergeCell ref="F964:F967"/>
    <mergeCell ref="G964:G967"/>
    <mergeCell ref="H964:H967"/>
    <mergeCell ref="H960:H963"/>
    <mergeCell ref="I960:I963"/>
    <mergeCell ref="J960:J963"/>
    <mergeCell ref="P960:P963"/>
    <mergeCell ref="Q960:Q963"/>
    <mergeCell ref="R960:R963"/>
    <mergeCell ref="A976:A979"/>
    <mergeCell ref="B976:B979"/>
    <mergeCell ref="C976:C979"/>
    <mergeCell ref="D976:D979"/>
    <mergeCell ref="E976:E979"/>
    <mergeCell ref="F976:F979"/>
    <mergeCell ref="J972:J975"/>
    <mergeCell ref="P972:P975"/>
    <mergeCell ref="Q972:Q975"/>
    <mergeCell ref="R972:R975"/>
    <mergeCell ref="S972:S975"/>
    <mergeCell ref="T972:T975"/>
    <mergeCell ref="T968:T971"/>
    <mergeCell ref="A972:A975"/>
    <mergeCell ref="B972:B975"/>
    <mergeCell ref="C972:C975"/>
    <mergeCell ref="D972:D975"/>
    <mergeCell ref="E972:E975"/>
    <mergeCell ref="F972:F975"/>
    <mergeCell ref="G972:G975"/>
    <mergeCell ref="H972:H975"/>
    <mergeCell ref="I972:I975"/>
    <mergeCell ref="I968:I971"/>
    <mergeCell ref="J968:J971"/>
    <mergeCell ref="P968:P971"/>
    <mergeCell ref="Q968:Q971"/>
    <mergeCell ref="R968:R971"/>
    <mergeCell ref="S968:S971"/>
    <mergeCell ref="S980:S983"/>
    <mergeCell ref="T980:T983"/>
    <mergeCell ref="A984:A987"/>
    <mergeCell ref="B984:B987"/>
    <mergeCell ref="C984:C987"/>
    <mergeCell ref="D984:D987"/>
    <mergeCell ref="E984:E987"/>
    <mergeCell ref="F984:F987"/>
    <mergeCell ref="G984:G987"/>
    <mergeCell ref="H984:H987"/>
    <mergeCell ref="H980:H983"/>
    <mergeCell ref="I980:I983"/>
    <mergeCell ref="J980:J983"/>
    <mergeCell ref="P980:P983"/>
    <mergeCell ref="Q980:Q983"/>
    <mergeCell ref="R980:R983"/>
    <mergeCell ref="R976:R979"/>
    <mergeCell ref="S976:S979"/>
    <mergeCell ref="T976:T979"/>
    <mergeCell ref="A980:A983"/>
    <mergeCell ref="B980:B983"/>
    <mergeCell ref="C980:C983"/>
    <mergeCell ref="D980:D983"/>
    <mergeCell ref="E980:E983"/>
    <mergeCell ref="F980:F983"/>
    <mergeCell ref="G980:G983"/>
    <mergeCell ref="G976:G979"/>
    <mergeCell ref="H976:H979"/>
    <mergeCell ref="I976:I979"/>
    <mergeCell ref="J976:J979"/>
    <mergeCell ref="P976:P979"/>
    <mergeCell ref="Q976:Q979"/>
    <mergeCell ref="C992:C995"/>
    <mergeCell ref="D992:D995"/>
    <mergeCell ref="E992:E995"/>
    <mergeCell ref="F992:F995"/>
    <mergeCell ref="J988:J991"/>
    <mergeCell ref="P988:P991"/>
    <mergeCell ref="Q988:Q991"/>
    <mergeCell ref="R988:R991"/>
    <mergeCell ref="S988:S991"/>
    <mergeCell ref="T988:T991"/>
    <mergeCell ref="T984:T987"/>
    <mergeCell ref="A988:A991"/>
    <mergeCell ref="B988:B991"/>
    <mergeCell ref="C988:C991"/>
    <mergeCell ref="D988:D991"/>
    <mergeCell ref="E988:E991"/>
    <mergeCell ref="F988:F991"/>
    <mergeCell ref="G988:G991"/>
    <mergeCell ref="H988:H991"/>
    <mergeCell ref="I988:I991"/>
    <mergeCell ref="I984:I987"/>
    <mergeCell ref="J984:J987"/>
    <mergeCell ref="P984:P987"/>
    <mergeCell ref="Q984:Q987"/>
    <mergeCell ref="R984:R987"/>
    <mergeCell ref="S984:S987"/>
    <mergeCell ref="U996:X999"/>
    <mergeCell ref="A1000:A1003"/>
    <mergeCell ref="B1000:B1003"/>
    <mergeCell ref="C1000:C1003"/>
    <mergeCell ref="D1000:D1003"/>
    <mergeCell ref="E1000:E1003"/>
    <mergeCell ref="F1000:F1003"/>
    <mergeCell ref="G1000:G1003"/>
    <mergeCell ref="H996:H999"/>
    <mergeCell ref="I996:I999"/>
    <mergeCell ref="J996:J999"/>
    <mergeCell ref="P996:P999"/>
    <mergeCell ref="Q996:Q999"/>
    <mergeCell ref="R996:R999"/>
    <mergeCell ref="R992:R995"/>
    <mergeCell ref="S992:S995"/>
    <mergeCell ref="T992:T995"/>
    <mergeCell ref="A996:A999"/>
    <mergeCell ref="B996:B999"/>
    <mergeCell ref="C996:C999"/>
    <mergeCell ref="D996:D999"/>
    <mergeCell ref="E996:E999"/>
    <mergeCell ref="F996:F999"/>
    <mergeCell ref="G996:G999"/>
    <mergeCell ref="G992:G995"/>
    <mergeCell ref="H992:H995"/>
    <mergeCell ref="I992:I995"/>
    <mergeCell ref="J992:J995"/>
    <mergeCell ref="P992:P995"/>
    <mergeCell ref="Q992:Q995"/>
    <mergeCell ref="A992:A995"/>
    <mergeCell ref="B992:B995"/>
    <mergeCell ref="S1000:S1003"/>
    <mergeCell ref="T1000:T1003"/>
    <mergeCell ref="A1004:A1007"/>
    <mergeCell ref="B1004:B1007"/>
    <mergeCell ref="C1004:C1007"/>
    <mergeCell ref="D1004:D1007"/>
    <mergeCell ref="E1004:E1007"/>
    <mergeCell ref="F1004:F1007"/>
    <mergeCell ref="G1004:G1007"/>
    <mergeCell ref="H1004:H1007"/>
    <mergeCell ref="H1000:H1003"/>
    <mergeCell ref="I1000:I1003"/>
    <mergeCell ref="J1000:J1003"/>
    <mergeCell ref="P1000:P1003"/>
    <mergeCell ref="Q1000:Q1003"/>
    <mergeCell ref="R1000:R1003"/>
    <mergeCell ref="S996:S999"/>
    <mergeCell ref="T996:T999"/>
    <mergeCell ref="A1012:A1015"/>
    <mergeCell ref="B1012:B1015"/>
    <mergeCell ref="C1012:C1015"/>
    <mergeCell ref="D1012:D1015"/>
    <mergeCell ref="E1012:E1015"/>
    <mergeCell ref="F1012:F1015"/>
    <mergeCell ref="J1008:J1011"/>
    <mergeCell ref="P1008:P1011"/>
    <mergeCell ref="Q1008:Q1011"/>
    <mergeCell ref="R1008:R1011"/>
    <mergeCell ref="S1008:S1011"/>
    <mergeCell ref="T1008:T1011"/>
    <mergeCell ref="T1004:T1007"/>
    <mergeCell ref="A1008:A1011"/>
    <mergeCell ref="B1008:B1011"/>
    <mergeCell ref="C1008:C1011"/>
    <mergeCell ref="D1008:D1011"/>
    <mergeCell ref="E1008:E1011"/>
    <mergeCell ref="F1008:F1011"/>
    <mergeCell ref="G1008:G1011"/>
    <mergeCell ref="H1008:H1011"/>
    <mergeCell ref="I1008:I1011"/>
    <mergeCell ref="I1004:I1007"/>
    <mergeCell ref="J1004:J1007"/>
    <mergeCell ref="P1004:P1007"/>
    <mergeCell ref="Q1004:Q1007"/>
    <mergeCell ref="R1004:R1007"/>
    <mergeCell ref="S1004:S1007"/>
    <mergeCell ref="S1016:S1019"/>
    <mergeCell ref="T1016:T1019"/>
    <mergeCell ref="A1020:A1023"/>
    <mergeCell ref="B1020:B1023"/>
    <mergeCell ref="C1020:C1023"/>
    <mergeCell ref="D1020:D1023"/>
    <mergeCell ref="E1020:E1023"/>
    <mergeCell ref="F1020:F1023"/>
    <mergeCell ref="G1020:G1023"/>
    <mergeCell ref="H1020:H1023"/>
    <mergeCell ref="H1016:H1019"/>
    <mergeCell ref="I1016:I1019"/>
    <mergeCell ref="J1016:J1019"/>
    <mergeCell ref="P1016:P1019"/>
    <mergeCell ref="Q1016:Q1019"/>
    <mergeCell ref="R1016:R1019"/>
    <mergeCell ref="R1012:R1015"/>
    <mergeCell ref="S1012:S1015"/>
    <mergeCell ref="T1012:T1015"/>
    <mergeCell ref="A1016:A1019"/>
    <mergeCell ref="B1016:B1019"/>
    <mergeCell ref="C1016:C1019"/>
    <mergeCell ref="D1016:D1019"/>
    <mergeCell ref="E1016:E1019"/>
    <mergeCell ref="F1016:F1019"/>
    <mergeCell ref="G1016:G1019"/>
    <mergeCell ref="G1012:G1015"/>
    <mergeCell ref="H1012:H1015"/>
    <mergeCell ref="I1012:I1015"/>
    <mergeCell ref="J1012:J1015"/>
    <mergeCell ref="P1012:P1015"/>
    <mergeCell ref="Q1012:Q1015"/>
    <mergeCell ref="A1028:A1031"/>
    <mergeCell ref="B1028:B1031"/>
    <mergeCell ref="C1028:C1031"/>
    <mergeCell ref="D1028:D1031"/>
    <mergeCell ref="E1028:E1031"/>
    <mergeCell ref="F1028:F1031"/>
    <mergeCell ref="J1024:J1027"/>
    <mergeCell ref="P1024:P1027"/>
    <mergeCell ref="Q1024:Q1027"/>
    <mergeCell ref="R1024:R1027"/>
    <mergeCell ref="S1024:S1027"/>
    <mergeCell ref="T1024:T1027"/>
    <mergeCell ref="T1020:T1023"/>
    <mergeCell ref="A1024:A1027"/>
    <mergeCell ref="B1024:B1027"/>
    <mergeCell ref="C1024:C1027"/>
    <mergeCell ref="D1024:D1027"/>
    <mergeCell ref="E1024:E1027"/>
    <mergeCell ref="F1024:F1027"/>
    <mergeCell ref="G1024:G1027"/>
    <mergeCell ref="H1024:H1027"/>
    <mergeCell ref="I1024:I1027"/>
    <mergeCell ref="I1020:I1023"/>
    <mergeCell ref="J1020:J1023"/>
    <mergeCell ref="P1020:P1023"/>
    <mergeCell ref="Q1020:Q1023"/>
    <mergeCell ref="R1020:R1023"/>
    <mergeCell ref="S1020:S1023"/>
    <mergeCell ref="S1032:S1035"/>
    <mergeCell ref="T1032:T1035"/>
    <mergeCell ref="A1036:A1039"/>
    <mergeCell ref="B1036:B1039"/>
    <mergeCell ref="C1036:C1039"/>
    <mergeCell ref="D1036:D1039"/>
    <mergeCell ref="E1036:E1039"/>
    <mergeCell ref="F1036:F1039"/>
    <mergeCell ref="G1036:G1039"/>
    <mergeCell ref="H1036:H1039"/>
    <mergeCell ref="H1032:H1035"/>
    <mergeCell ref="I1032:I1035"/>
    <mergeCell ref="J1032:J1035"/>
    <mergeCell ref="P1032:P1035"/>
    <mergeCell ref="Q1032:Q1035"/>
    <mergeCell ref="R1032:R1035"/>
    <mergeCell ref="R1028:R1031"/>
    <mergeCell ref="S1028:S1031"/>
    <mergeCell ref="T1028:T1031"/>
    <mergeCell ref="A1032:A1035"/>
    <mergeCell ref="B1032:B1035"/>
    <mergeCell ref="C1032:C1035"/>
    <mergeCell ref="D1032:D1035"/>
    <mergeCell ref="E1032:E1035"/>
    <mergeCell ref="F1032:F1035"/>
    <mergeCell ref="G1032:G1035"/>
    <mergeCell ref="G1028:G1031"/>
    <mergeCell ref="H1028:H1031"/>
    <mergeCell ref="I1028:I1031"/>
    <mergeCell ref="J1028:J1031"/>
    <mergeCell ref="P1028:P1031"/>
    <mergeCell ref="Q1028:Q1031"/>
    <mergeCell ref="A1044:A1047"/>
    <mergeCell ref="B1044:B1047"/>
    <mergeCell ref="C1044:C1047"/>
    <mergeCell ref="D1044:D1047"/>
    <mergeCell ref="E1044:E1047"/>
    <mergeCell ref="F1044:F1047"/>
    <mergeCell ref="J1040:J1043"/>
    <mergeCell ref="P1040:P1043"/>
    <mergeCell ref="Q1040:Q1043"/>
    <mergeCell ref="R1040:R1043"/>
    <mergeCell ref="S1040:S1043"/>
    <mergeCell ref="T1040:T1043"/>
    <mergeCell ref="T1036:T1039"/>
    <mergeCell ref="A1040:A1043"/>
    <mergeCell ref="B1040:B1043"/>
    <mergeCell ref="C1040:C1043"/>
    <mergeCell ref="D1040:D1043"/>
    <mergeCell ref="E1040:E1043"/>
    <mergeCell ref="F1040:F1043"/>
    <mergeCell ref="G1040:G1043"/>
    <mergeCell ref="H1040:H1043"/>
    <mergeCell ref="I1040:I1043"/>
    <mergeCell ref="I1036:I1039"/>
    <mergeCell ref="J1036:J1039"/>
    <mergeCell ref="P1036:P1039"/>
    <mergeCell ref="Q1036:Q1039"/>
    <mergeCell ref="R1036:R1039"/>
    <mergeCell ref="S1036:S1039"/>
    <mergeCell ref="S1048:S1051"/>
    <mergeCell ref="T1048:T1051"/>
    <mergeCell ref="A1052:A1055"/>
    <mergeCell ref="B1052:B1055"/>
    <mergeCell ref="C1052:C1055"/>
    <mergeCell ref="D1052:D1055"/>
    <mergeCell ref="E1052:E1055"/>
    <mergeCell ref="F1052:F1055"/>
    <mergeCell ref="G1052:G1055"/>
    <mergeCell ref="H1052:H1055"/>
    <mergeCell ref="H1048:H1051"/>
    <mergeCell ref="I1048:I1051"/>
    <mergeCell ref="J1048:J1051"/>
    <mergeCell ref="P1048:P1051"/>
    <mergeCell ref="Q1048:Q1051"/>
    <mergeCell ref="R1048:R1051"/>
    <mergeCell ref="R1044:R1047"/>
    <mergeCell ref="S1044:S1047"/>
    <mergeCell ref="T1044:T1047"/>
    <mergeCell ref="A1048:A1051"/>
    <mergeCell ref="B1048:B1051"/>
    <mergeCell ref="C1048:C1051"/>
    <mergeCell ref="D1048:D1051"/>
    <mergeCell ref="E1048:E1051"/>
    <mergeCell ref="F1048:F1051"/>
    <mergeCell ref="G1048:G1051"/>
    <mergeCell ref="G1044:G1047"/>
    <mergeCell ref="H1044:H1047"/>
    <mergeCell ref="I1044:I1047"/>
    <mergeCell ref="J1044:J1047"/>
    <mergeCell ref="P1044:P1047"/>
    <mergeCell ref="Q1044:Q1047"/>
    <mergeCell ref="J1056:J1059"/>
    <mergeCell ref="P1056:P1059"/>
    <mergeCell ref="Q1056:Q1059"/>
    <mergeCell ref="R1056:R1059"/>
    <mergeCell ref="S1056:S1059"/>
    <mergeCell ref="T1056:T1059"/>
    <mergeCell ref="T1052:T1055"/>
    <mergeCell ref="A1056:A1059"/>
    <mergeCell ref="B1056:B1059"/>
    <mergeCell ref="C1056:C1059"/>
    <mergeCell ref="D1056:D1059"/>
    <mergeCell ref="E1056:E1059"/>
    <mergeCell ref="F1056:F1059"/>
    <mergeCell ref="G1056:G1059"/>
    <mergeCell ref="H1056:H1059"/>
    <mergeCell ref="I1056:I1059"/>
    <mergeCell ref="I1052:I1055"/>
    <mergeCell ref="J1052:J1055"/>
    <mergeCell ref="P1052:P1055"/>
    <mergeCell ref="Q1052:Q1055"/>
    <mergeCell ref="R1052:R1055"/>
    <mergeCell ref="S1052:S1055"/>
    <mergeCell ref="R1060:R1063"/>
    <mergeCell ref="S1060:S1063"/>
    <mergeCell ref="T1060:T1063"/>
    <mergeCell ref="U1060:X1063"/>
    <mergeCell ref="A1064:A1067"/>
    <mergeCell ref="B1064:B1067"/>
    <mergeCell ref="C1064:C1067"/>
    <mergeCell ref="D1064:D1067"/>
    <mergeCell ref="E1064:E1067"/>
    <mergeCell ref="F1064:F1067"/>
    <mergeCell ref="G1060:G1063"/>
    <mergeCell ref="H1060:H1063"/>
    <mergeCell ref="I1060:I1063"/>
    <mergeCell ref="J1060:J1063"/>
    <mergeCell ref="P1060:P1063"/>
    <mergeCell ref="Q1060:Q1063"/>
    <mergeCell ref="A1060:A1063"/>
    <mergeCell ref="B1060:B1063"/>
    <mergeCell ref="C1060:C1063"/>
    <mergeCell ref="D1060:D1063"/>
    <mergeCell ref="E1060:E1063"/>
    <mergeCell ref="F1060:F1063"/>
    <mergeCell ref="S1068:S1071"/>
    <mergeCell ref="T1068:T1071"/>
    <mergeCell ref="A1072:A1075"/>
    <mergeCell ref="B1072:B1075"/>
    <mergeCell ref="C1072:C1075"/>
    <mergeCell ref="D1072:D1075"/>
    <mergeCell ref="E1072:E1075"/>
    <mergeCell ref="F1072:F1075"/>
    <mergeCell ref="G1072:G1075"/>
    <mergeCell ref="H1072:H1075"/>
    <mergeCell ref="H1068:H1071"/>
    <mergeCell ref="I1068:I1071"/>
    <mergeCell ref="J1068:J1071"/>
    <mergeCell ref="P1068:P1071"/>
    <mergeCell ref="Q1068:Q1071"/>
    <mergeCell ref="R1068:R1071"/>
    <mergeCell ref="R1064:R1067"/>
    <mergeCell ref="S1064:S1067"/>
    <mergeCell ref="T1064:T1067"/>
    <mergeCell ref="A1068:A1071"/>
    <mergeCell ref="B1068:B1071"/>
    <mergeCell ref="C1068:C1071"/>
    <mergeCell ref="D1068:D1071"/>
    <mergeCell ref="E1068:E1071"/>
    <mergeCell ref="F1068:F1071"/>
    <mergeCell ref="G1068:G1071"/>
    <mergeCell ref="G1064:G1067"/>
    <mergeCell ref="H1064:H1067"/>
    <mergeCell ref="I1064:I1067"/>
    <mergeCell ref="J1064:J1067"/>
    <mergeCell ref="P1064:P1067"/>
    <mergeCell ref="Q1064:Q1067"/>
    <mergeCell ref="J1076:J1079"/>
    <mergeCell ref="P1076:P1079"/>
    <mergeCell ref="Q1076:Q1079"/>
    <mergeCell ref="R1076:R1079"/>
    <mergeCell ref="S1076:S1079"/>
    <mergeCell ref="T1076:T1079"/>
    <mergeCell ref="T1072:T1075"/>
    <mergeCell ref="A1076:A1079"/>
    <mergeCell ref="B1076:B1079"/>
    <mergeCell ref="C1076:C1079"/>
    <mergeCell ref="D1076:D1079"/>
    <mergeCell ref="E1076:E1079"/>
    <mergeCell ref="F1076:F1079"/>
    <mergeCell ref="G1076:G1079"/>
    <mergeCell ref="H1076:H1079"/>
    <mergeCell ref="I1076:I1079"/>
    <mergeCell ref="I1072:I1075"/>
    <mergeCell ref="J1072:J1075"/>
    <mergeCell ref="P1072:P1075"/>
    <mergeCell ref="Q1072:Q1075"/>
    <mergeCell ref="R1072:R1075"/>
    <mergeCell ref="S1072:S1075"/>
    <mergeCell ref="E1088:E1091"/>
    <mergeCell ref="F1088:F1091"/>
    <mergeCell ref="G1088:G1091"/>
    <mergeCell ref="H1088:H1091"/>
    <mergeCell ref="H1084:H1087"/>
    <mergeCell ref="I1084:I1087"/>
    <mergeCell ref="J1084:J1087"/>
    <mergeCell ref="P1084:P1087"/>
    <mergeCell ref="Q1084:Q1087"/>
    <mergeCell ref="R1084:R1087"/>
    <mergeCell ref="R1080:R1083"/>
    <mergeCell ref="S1080:S1083"/>
    <mergeCell ref="T1080:T1083"/>
    <mergeCell ref="A1084:A1087"/>
    <mergeCell ref="B1084:B1087"/>
    <mergeCell ref="C1084:C1087"/>
    <mergeCell ref="D1084:D1087"/>
    <mergeCell ref="E1084:E1087"/>
    <mergeCell ref="F1084:F1087"/>
    <mergeCell ref="G1084:G1087"/>
    <mergeCell ref="G1080:G1083"/>
    <mergeCell ref="H1080:H1083"/>
    <mergeCell ref="I1080:I1083"/>
    <mergeCell ref="J1080:J1083"/>
    <mergeCell ref="P1080:P1083"/>
    <mergeCell ref="Q1080:Q1083"/>
    <mergeCell ref="A1080:A1083"/>
    <mergeCell ref="B1080:B1083"/>
    <mergeCell ref="C1080:C1083"/>
    <mergeCell ref="D1080:D1083"/>
    <mergeCell ref="E1080:E1083"/>
    <mergeCell ref="F1080:F1083"/>
    <mergeCell ref="T438:T443"/>
    <mergeCell ref="S444:S447"/>
    <mergeCell ref="T444:T447"/>
    <mergeCell ref="A444:A447"/>
    <mergeCell ref="B444:B447"/>
    <mergeCell ref="C444:C447"/>
    <mergeCell ref="D444:D447"/>
    <mergeCell ref="E444:E447"/>
    <mergeCell ref="S438:S443"/>
    <mergeCell ref="A438:A443"/>
    <mergeCell ref="B438:B443"/>
    <mergeCell ref="C438:C443"/>
    <mergeCell ref="D438:D443"/>
    <mergeCell ref="E438:E443"/>
    <mergeCell ref="B1099:T1099"/>
    <mergeCell ref="T1088:T1091"/>
    <mergeCell ref="C1092:E1092"/>
    <mergeCell ref="C1093:E1093"/>
    <mergeCell ref="C1094:E1094"/>
    <mergeCell ref="B1097:T1097"/>
    <mergeCell ref="I1088:I1091"/>
    <mergeCell ref="J1088:J1091"/>
    <mergeCell ref="P1088:P1091"/>
    <mergeCell ref="Q1088:Q1091"/>
    <mergeCell ref="R1088:R1091"/>
    <mergeCell ref="S1088:S1091"/>
    <mergeCell ref="S1084:S1087"/>
    <mergeCell ref="T1084:T1087"/>
    <mergeCell ref="A1088:A1091"/>
    <mergeCell ref="B1088:B1091"/>
    <mergeCell ref="C1088:C1091"/>
    <mergeCell ref="D1088:D1091"/>
  </mergeCells>
  <pageMargins left="0.7" right="0.7" top="0.75" bottom="0.75" header="0.3" footer="0.3"/>
  <pageSetup paperSize="9" scale="98" orientation="portrait" r:id="rId1"/>
  <rowBreaks count="20" manualBreakCount="20">
    <brk id="52" max="19" man="1"/>
    <brk id="108" max="19" man="1"/>
    <brk id="164" max="19" man="1"/>
    <brk id="216" max="19" man="1"/>
    <brk id="268" max="19" man="1"/>
    <brk id="324" max="19" man="1"/>
    <brk id="380" max="19" man="1"/>
    <brk id="432" max="19" man="1"/>
    <brk id="491" max="19" man="1"/>
    <brk id="551" max="19" man="1"/>
    <brk id="607" max="19" man="1"/>
    <brk id="663" max="19" man="1"/>
    <brk id="719" max="19" man="1"/>
    <brk id="767" max="19" man="1"/>
    <brk id="815" max="19" man="1"/>
    <brk id="871" max="19" man="1"/>
    <brk id="923" max="19" man="1"/>
    <brk id="975" max="19" man="1"/>
    <brk id="1031" max="19" man="1"/>
    <brk id="1079" max="1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caval</vt:lpstr>
      <vt:lpstr>cavalatert Rus </vt:lpstr>
      <vt:lpstr>'cavalatert Rus '!Print_Area</vt:lpstr>
      <vt:lpstr>caval!Print_Titles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Artem</dc:creator>
  <cp:lastModifiedBy>Armen Minasyan</cp:lastModifiedBy>
  <cp:lastPrinted>2022-01-07T17:37:41Z</cp:lastPrinted>
  <dcterms:created xsi:type="dcterms:W3CDTF">2008-11-12T05:43:34Z</dcterms:created>
  <dcterms:modified xsi:type="dcterms:W3CDTF">2022-02-09T13:14:34Z</dcterms:modified>
</cp:coreProperties>
</file>